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5440" windowHeight="15390" tabRatio="522"/>
  </bookViews>
  <sheets>
    <sheet name="Додаток2 КПК0813242" sheetId="6" r:id="rId1"/>
  </sheets>
  <definedNames>
    <definedName name="_xlnm.Print_Area" localSheetId="0">'Додаток2 КПК0813242'!$A$1:$BY$393</definedName>
  </definedNames>
  <calcPr calcId="125725"/>
</workbook>
</file>

<file path=xl/calcChain.xml><?xml version="1.0" encoding="utf-8"?>
<calcChain xmlns="http://schemas.openxmlformats.org/spreadsheetml/2006/main">
  <c r="BH368" i="6"/>
  <c r="AT368"/>
  <c r="AJ368"/>
  <c r="BH367"/>
  <c r="AT367"/>
  <c r="AJ367"/>
  <c r="BH366"/>
  <c r="AT366"/>
  <c r="AJ366"/>
  <c r="BH365"/>
  <c r="AT365"/>
  <c r="AJ365"/>
  <c r="BG356"/>
  <c r="AQ356"/>
  <c r="BG355"/>
  <c r="AQ355"/>
  <c r="BG354"/>
  <c r="AQ354"/>
  <c r="AZ331"/>
  <c r="AK331"/>
  <c r="AZ330"/>
  <c r="AK330"/>
  <c r="AZ329"/>
  <c r="AK329"/>
  <c r="BO321"/>
  <c r="AZ321"/>
  <c r="AK321"/>
  <c r="BO320"/>
  <c r="AZ320"/>
  <c r="AK320"/>
  <c r="BO319"/>
  <c r="AZ319"/>
  <c r="AK319"/>
  <c r="BE290"/>
  <c r="AP290"/>
  <c r="BE289"/>
  <c r="AP289"/>
  <c r="BE287"/>
  <c r="AP287"/>
  <c r="BE286"/>
  <c r="AP286"/>
  <c r="BE285"/>
  <c r="AP285"/>
  <c r="BE284"/>
  <c r="AP284"/>
  <c r="BE283"/>
  <c r="AP283"/>
  <c r="BE282"/>
  <c r="AP282"/>
  <c r="BE281"/>
  <c r="AP281"/>
  <c r="BE280"/>
  <c r="AP280"/>
  <c r="BE279"/>
  <c r="AP279"/>
  <c r="BE278"/>
  <c r="AP278"/>
  <c r="BE277"/>
  <c r="AP277"/>
  <c r="BE276"/>
  <c r="AP276"/>
  <c r="BE275"/>
  <c r="AP275"/>
  <c r="BE274"/>
  <c r="AP274"/>
  <c r="BE273"/>
  <c r="AP273"/>
  <c r="BE272"/>
  <c r="AP272"/>
  <c r="BE271"/>
  <c r="AP271"/>
  <c r="BE270"/>
  <c r="AP270"/>
  <c r="BE269"/>
  <c r="AP269"/>
  <c r="BE268"/>
  <c r="AP268"/>
  <c r="BE267"/>
  <c r="AP267"/>
  <c r="BE266"/>
  <c r="AP266"/>
  <c r="BE265"/>
  <c r="AP265"/>
  <c r="BE264"/>
  <c r="AP264"/>
  <c r="BE263"/>
  <c r="AP263"/>
  <c r="BE262"/>
  <c r="AP262"/>
  <c r="BE261"/>
  <c r="AP261"/>
  <c r="BE260"/>
  <c r="AP260"/>
  <c r="BE259"/>
  <c r="AP259"/>
  <c r="BE258"/>
  <c r="AP258"/>
  <c r="BE257"/>
  <c r="AP257"/>
  <c r="BE256"/>
  <c r="AP256"/>
  <c r="BE255"/>
  <c r="AP255"/>
  <c r="BE254"/>
  <c r="AP254"/>
  <c r="BE253"/>
  <c r="AP253"/>
  <c r="BE252"/>
  <c r="AP252"/>
  <c r="BE251"/>
  <c r="AP251"/>
  <c r="BE250"/>
  <c r="AP250"/>
  <c r="BE249"/>
  <c r="AP249"/>
  <c r="BE248"/>
  <c r="AP248"/>
  <c r="BE247"/>
  <c r="AP247"/>
  <c r="BE246"/>
  <c r="AP246"/>
  <c r="BE245"/>
  <c r="AP245"/>
  <c r="BE244"/>
  <c r="AP244"/>
  <c r="BE243"/>
  <c r="AP243"/>
  <c r="BE242"/>
  <c r="AP242"/>
  <c r="BE241"/>
  <c r="AP241"/>
  <c r="BE240"/>
  <c r="AP240"/>
  <c r="BE239"/>
  <c r="AP239"/>
  <c r="BE238"/>
  <c r="AP238"/>
  <c r="BE237"/>
  <c r="AP237"/>
  <c r="BE236"/>
  <c r="AP236"/>
  <c r="BE235"/>
  <c r="AP235"/>
  <c r="BE234"/>
  <c r="AP234"/>
  <c r="BE233"/>
  <c r="AP233"/>
  <c r="BE232"/>
  <c r="AP232"/>
  <c r="BE231"/>
  <c r="AP231"/>
  <c r="BE230"/>
  <c r="AP230"/>
  <c r="BE229"/>
  <c r="AP229"/>
  <c r="BE228"/>
  <c r="AP228"/>
  <c r="BE227"/>
  <c r="AP227"/>
  <c r="BE226"/>
  <c r="AP226"/>
  <c r="BE225"/>
  <c r="AP225"/>
  <c r="BE224"/>
  <c r="AP224"/>
  <c r="BE223"/>
  <c r="AP223"/>
  <c r="BE222"/>
  <c r="AP222"/>
  <c r="BE221"/>
  <c r="AP221"/>
  <c r="BE220"/>
  <c r="AP220"/>
  <c r="BE219"/>
  <c r="AP219"/>
  <c r="BE218"/>
  <c r="AP218"/>
  <c r="BE217"/>
  <c r="AP217"/>
  <c r="BE216"/>
  <c r="AP216"/>
  <c r="BE215"/>
  <c r="AP215"/>
  <c r="BE214"/>
  <c r="AP214"/>
  <c r="BE213"/>
  <c r="AP213"/>
  <c r="BE212"/>
  <c r="AP212"/>
  <c r="BE211"/>
  <c r="AP211"/>
  <c r="BE210"/>
  <c r="AP210"/>
  <c r="BE209"/>
  <c r="AP209"/>
  <c r="BE208"/>
  <c r="AP208"/>
  <c r="BE207"/>
  <c r="AP207"/>
  <c r="BT200"/>
  <c r="BE200"/>
  <c r="AP200"/>
  <c r="BT199"/>
  <c r="BE199"/>
  <c r="AP199"/>
  <c r="BT197"/>
  <c r="BE197"/>
  <c r="AP197"/>
  <c r="BT196"/>
  <c r="BE196"/>
  <c r="AP196"/>
  <c r="BT195"/>
  <c r="BE195"/>
  <c r="AP195"/>
  <c r="BT194"/>
  <c r="BE194"/>
  <c r="AP194"/>
  <c r="BT193"/>
  <c r="BE193"/>
  <c r="AP193"/>
  <c r="BT192"/>
  <c r="BE192"/>
  <c r="AP192"/>
  <c r="BT191"/>
  <c r="BE191"/>
  <c r="AP191"/>
  <c r="BT190"/>
  <c r="BE190"/>
  <c r="AP190"/>
  <c r="BT189"/>
  <c r="BE189"/>
  <c r="AP189"/>
  <c r="BT188"/>
  <c r="BE188"/>
  <c r="AP188"/>
  <c r="BT187"/>
  <c r="BE187"/>
  <c r="AP187"/>
  <c r="BT186"/>
  <c r="BE186"/>
  <c r="AP186"/>
  <c r="BT185"/>
  <c r="BE185"/>
  <c r="AP185"/>
  <c r="BT184"/>
  <c r="BE184"/>
  <c r="AP184"/>
  <c r="BT183"/>
  <c r="BE183"/>
  <c r="AP183"/>
  <c r="BT182"/>
  <c r="BE182"/>
  <c r="AP182"/>
  <c r="BT181"/>
  <c r="BE181"/>
  <c r="AP181"/>
  <c r="BT180"/>
  <c r="BE180"/>
  <c r="AP180"/>
  <c r="BT179"/>
  <c r="BE179"/>
  <c r="AP179"/>
  <c r="BT178"/>
  <c r="BE178"/>
  <c r="AP178"/>
  <c r="BT177"/>
  <c r="BE177"/>
  <c r="AP177"/>
  <c r="BT176"/>
  <c r="BE176"/>
  <c r="AP176"/>
  <c r="BT175"/>
  <c r="BE175"/>
  <c r="AP175"/>
  <c r="BT174"/>
  <c r="BE174"/>
  <c r="AP174"/>
  <c r="BT173"/>
  <c r="BE173"/>
  <c r="AP173"/>
  <c r="BT172"/>
  <c r="BE172"/>
  <c r="AP172"/>
  <c r="BT170"/>
  <c r="BE170"/>
  <c r="AP170"/>
  <c r="BT169"/>
  <c r="BE169"/>
  <c r="AP169"/>
  <c r="BT168"/>
  <c r="BE168"/>
  <c r="AP168"/>
  <c r="BT167"/>
  <c r="BE167"/>
  <c r="AP167"/>
  <c r="BT166"/>
  <c r="BE166"/>
  <c r="AP166"/>
  <c r="BT165"/>
  <c r="BE165"/>
  <c r="AP165"/>
  <c r="BT164"/>
  <c r="BE164"/>
  <c r="AP164"/>
  <c r="BT163"/>
  <c r="BE163"/>
  <c r="AP163"/>
  <c r="BT162"/>
  <c r="BE162"/>
  <c r="AP162"/>
  <c r="BT161"/>
  <c r="BE161"/>
  <c r="AP161"/>
  <c r="BT160"/>
  <c r="BE160"/>
  <c r="AP160"/>
  <c r="BT159"/>
  <c r="BE159"/>
  <c r="AP159"/>
  <c r="BT158"/>
  <c r="BE158"/>
  <c r="AP158"/>
  <c r="BT157"/>
  <c r="BE157"/>
  <c r="AP157"/>
  <c r="BT156"/>
  <c r="BE156"/>
  <c r="AP156"/>
  <c r="BT155"/>
  <c r="BE155"/>
  <c r="AP155"/>
  <c r="BT154"/>
  <c r="BE154"/>
  <c r="AP154"/>
  <c r="BT153"/>
  <c r="BE153"/>
  <c r="AP153"/>
  <c r="BT152"/>
  <c r="BE152"/>
  <c r="AP152"/>
  <c r="BT151"/>
  <c r="BE151"/>
  <c r="AP151"/>
  <c r="BT150"/>
  <c r="BE150"/>
  <c r="AP150"/>
  <c r="BT149"/>
  <c r="BE149"/>
  <c r="AP149"/>
  <c r="BT148"/>
  <c r="BE148"/>
  <c r="AP148"/>
  <c r="BT147"/>
  <c r="BE147"/>
  <c r="AP147"/>
  <c r="BT146"/>
  <c r="BE146"/>
  <c r="AP146"/>
  <c r="BT145"/>
  <c r="BE145"/>
  <c r="AP145"/>
  <c r="BT144"/>
  <c r="BE144"/>
  <c r="AP144"/>
  <c r="BT143"/>
  <c r="BE143"/>
  <c r="AP143"/>
  <c r="BT142"/>
  <c r="BE142"/>
  <c r="AP142"/>
  <c r="BT141"/>
  <c r="BE141"/>
  <c r="AP141"/>
  <c r="BT140"/>
  <c r="BE140"/>
  <c r="AP140"/>
  <c r="BT139"/>
  <c r="BE139"/>
  <c r="AP139"/>
  <c r="BT138"/>
  <c r="BE138"/>
  <c r="AP138"/>
  <c r="BT137"/>
  <c r="BE137"/>
  <c r="AP137"/>
  <c r="BT136"/>
  <c r="BE136"/>
  <c r="AP136"/>
  <c r="BT135"/>
  <c r="BE135"/>
  <c r="AP135"/>
  <c r="BT134"/>
  <c r="BE134"/>
  <c r="AP134"/>
  <c r="BT133"/>
  <c r="BE133"/>
  <c r="AP133"/>
  <c r="BT132"/>
  <c r="BE132"/>
  <c r="AP132"/>
  <c r="BT131"/>
  <c r="BE131"/>
  <c r="AP131"/>
  <c r="BT130"/>
  <c r="BE130"/>
  <c r="AP130"/>
  <c r="BT129"/>
  <c r="BE129"/>
  <c r="AP129"/>
  <c r="BT128"/>
  <c r="BE128"/>
  <c r="AP128"/>
  <c r="BT127"/>
  <c r="BE127"/>
  <c r="AP127"/>
  <c r="BT126"/>
  <c r="BE126"/>
  <c r="AP126"/>
  <c r="BT125"/>
  <c r="BE125"/>
  <c r="AP125"/>
  <c r="BT124"/>
  <c r="BE124"/>
  <c r="AP124"/>
  <c r="BT123"/>
  <c r="BE123"/>
  <c r="AP123"/>
  <c r="BT122"/>
  <c r="BE122"/>
  <c r="AP122"/>
  <c r="BT121"/>
  <c r="BE121"/>
  <c r="AP121"/>
  <c r="BT120"/>
  <c r="BE120"/>
  <c r="AP120"/>
  <c r="BT119"/>
  <c r="BE119"/>
  <c r="AP119"/>
  <c r="BT118"/>
  <c r="BE118"/>
  <c r="AP118"/>
  <c r="BT117"/>
  <c r="BE117"/>
  <c r="AP117"/>
  <c r="BD108"/>
  <c r="AJ108"/>
  <c r="BD107"/>
  <c r="AJ107"/>
  <c r="BD106"/>
  <c r="AJ106"/>
  <c r="BD105"/>
  <c r="AJ105"/>
  <c r="BD104"/>
  <c r="AJ104"/>
  <c r="BD103"/>
  <c r="AJ103"/>
  <c r="BU95"/>
  <c r="BB95"/>
  <c r="AI95"/>
  <c r="BU94"/>
  <c r="BB94"/>
  <c r="AI94"/>
  <c r="BU93"/>
  <c r="BB93"/>
  <c r="AI93"/>
  <c r="BU92"/>
  <c r="BB92"/>
  <c r="AI92"/>
  <c r="BU91"/>
  <c r="BB91"/>
  <c r="AI91"/>
  <c r="BU90"/>
  <c r="BB90"/>
  <c r="AI90"/>
  <c r="BG80"/>
  <c r="AM80"/>
  <c r="BG72"/>
  <c r="AM72"/>
  <c r="BG71"/>
  <c r="AM71"/>
  <c r="BG70"/>
  <c r="AM70"/>
  <c r="BG69"/>
  <c r="AM69"/>
  <c r="BU61"/>
  <c r="BB61"/>
  <c r="AI61"/>
  <c r="BU53"/>
  <c r="BB53"/>
  <c r="AI53"/>
  <c r="BU52"/>
  <c r="BB52"/>
  <c r="AI52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<sst xmlns="http://schemas.openxmlformats.org/spreadsheetml/2006/main" count="1161" uniqueCount="341">
  <si>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</si>
  <si>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</si>
  <si>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</si>
  <si>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</si>
  <si>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</si>
  <si>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</si>
  <si>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</si>
  <si>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</si>
  <si>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</si>
  <si>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</si>
  <si>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</si>
  <si>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</si>
  <si>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</si>
  <si>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</si>
  <si>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</si>
  <si>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</si>
  <si>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</si>
  <si>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</si>
  <si>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</si>
  <si>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</si>
  <si>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</si>
  <si>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</si>
  <si>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</si>
  <si>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</si>
  <si>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</si>
  <si>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</si>
  <si>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</si>
  <si>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</si>
  <si>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</si>
  <si>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</si>
  <si>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</si>
  <si>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</si>
  <si>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</si>
  <si>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</si>
  <si>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</si>
  <si>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</si>
  <si>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</si>
  <si>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</si>
  <si>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</si>
  <si>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</si>
  <si>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</si>
  <si>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</si>
  <si>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</si>
  <si>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</si>
  <si>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</si>
  <si>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</si>
  <si>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</si>
  <si>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</si>
  <si>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</si>
  <si>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</si>
  <si>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</si>
  <si>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</si>
  <si>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</si>
  <si>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</si>
  <si>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</si>
  <si>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</si>
  <si>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</si>
  <si>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</si>
  <si>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</si>
  <si>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</si>
  <si>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</si>
  <si>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</si>
  <si>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</si>
  <si>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</si>
  <si>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</si>
  <si>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</si>
  <si>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</si>
  <si>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</si>
  <si>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</si>
  <si>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</si>
  <si>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</si>
  <si>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</si>
  <si>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</si>
  <si>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</si>
  <si>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</si>
  <si>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</si>
  <si>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</si>
  <si>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</si>
  <si>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</si>
  <si>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</si>
  <si>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</si>
  <si>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</si>
  <si>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</si>
  <si>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</si>
  <si>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</si>
  <si>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</si>
  <si>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</si>
  <si>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</si>
  <si>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</si>
  <si>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</si>
  <si>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</si>
  <si>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</si>
  <si>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</si>
  <si>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</si>
  <si>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</si>
  <si>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</si>
  <si>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</si>
  <si>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</si>
  <si>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</si>
  <si>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</si>
  <si>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</si>
  <si>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</si>
  <si>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</si>
  <si>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</si>
  <si>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</si>
  <si>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</si>
  <si>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</si>
  <si>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</si>
  <si>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</si>
  <si>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</si>
  <si>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</si>
  <si>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</si>
  <si>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</si>
  <si>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</si>
  <si>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</si>
  <si>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</si>
  <si>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</si>
  <si>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</si>
  <si>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</si>
  <si>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</si>
  <si>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</si>
  <si>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</si>
  <si>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</si>
  <si>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</si>
  <si>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</si>
  <si>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</si>
  <si>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</si>
  <si>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</si>
  <si>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</si>
  <si>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</si>
  <si>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</si>
  <si>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</si>
  <si>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</si>
  <si>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</si>
  <si>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</si>
  <si>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</si>
  <si>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</si>
  <si>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</si>
  <si>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</si>
  <si>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</si>
  <si>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</si>
  <si>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</si>
  <si>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</si>
  <si>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</si>
  <si>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</si>
  <si>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</si>
  <si>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</si>
  <si>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</si>
  <si>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</si>
  <si>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</si>
  <si>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</si>
  <si>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</si>
  <si>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</si>
  <si>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</si>
  <si>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</si>
  <si>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</si>
  <si>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</si>
  <si>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</si>
  <si>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</si>
  <si>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</si>
  <si>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</si>
  <si>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</si>
  <si>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</si>
  <si>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</si>
  <si>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</si>
  <si>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</si>
  <si>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</si>
  <si>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</si>
  <si>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</si>
  <si>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</si>
  <si>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</si>
  <si>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</si>
  <si>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</si>
  <si>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</si>
  <si>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</si>
  <si>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</si>
  <si>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</si>
  <si>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</si>
  <si>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</si>
  <si>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</si>
  <si>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</si>
  <si>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</si>
  <si>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</si>
  <si>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</si>
  <si>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</si>
  <si>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укладені договори, накладні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</si>
  <si>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</si>
  <si>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рішення міської ради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</si>
  <si>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</si>
  <si>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</si>
  <si>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</si>
  <si>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</si>
  <si>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</si>
  <si>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</si>
  <si>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</si>
  <si>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</si>
  <si>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</si>
  <si>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</si>
  <si>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</si>
  <si>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</si>
  <si>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</si>
  <si>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</si>
  <si>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</si>
  <si>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</si>
  <si>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</si>
  <si>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</si>
  <si>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</si>
  <si>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</si>
  <si>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антитерористиній операції та реабілітованим особам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</si>
  <si>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</si>
  <si>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</si>
  <si>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Розрахунково (відношення   кошторисних призначень до  кількості одержувачів  допомоги на певний рік)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</si>
  <si>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</si>
  <si>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</si>
  <si>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</si>
  <si>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</si>
  <si>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Рішення виконавчого комітету Павлоградської міської ради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</si>
  <si>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</si>
  <si>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</si>
  <si>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</si>
  <si>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</si>
  <si>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</si>
  <si>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</si>
  <si>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</si>
  <si>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</si>
  <si>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</si>
  <si>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</si>
  <si>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</si>
  <si>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</si>
  <si>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</si>
  <si>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</si>
  <si>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</si>
  <si>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</si>
  <si>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</si>
  <si>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</si>
  <si>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</si>
  <si>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</si>
  <si>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</si>
  <si>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</si>
  <si>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</si>
  <si>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</si>
  <si>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</si>
  <si>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</si>
  <si>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</si>
  <si>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</si>
  <si>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</si>
  <si>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</si>
  <si>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</si>
  <si>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</si>
  <si>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</si>
  <si>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</si>
  <si>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</si>
  <si>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</si>
  <si>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</si>
  <si>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</si>
  <si>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</si>
  <si>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</si>
  <si>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</si>
  <si>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</si>
  <si>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</si>
  <si>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</si>
  <si>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</si>
  <si>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</si>
  <si>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</si>
  <si>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Розрахунково (відношення   кошторисних призначень до  кількості перевезень на певний рік)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</si>
  <si>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</si>
  <si>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</si>
  <si>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</si>
  <si>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</si>
  <si>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</si>
  <si>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</si>
  <si>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</si>
  <si>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</si>
  <si>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</si>
  <si>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Розрахунково за формулою                     К1 – К0  отриманий результат поділити на   К0 і   помножити на 100, де К1 - кількість осіб, яким надано фінансову підтримку у 2019 році, К0 -  кількість осіб, яким надано фінансову підтримку у минулому році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</si>
  <si>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</si>
  <si>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</si>
  <si>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</si>
  <si>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</si>
  <si>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</si>
  <si>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Проект Програми «Соціальний захист окремих категорій населення на 2022 – 2024 роки»</t>
  </si>
  <si>
    <t>Проект рішення "Соціальний захист окреми категррій населення на 2022-2024 роки"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</si>
  <si>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</si>
  <si>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</t>
  </si>
  <si>
    <t>Розвязання проблем підвищення рівня та якості життя, посилення соціального захисту населення в 2021 році</t>
  </si>
  <si>
    <t xml:space="preserve"> забезпечення надання матеріальної допомоги</t>
  </si>
  <si>
    <t>Аналіз результатів, досягнутих внаслідок використання коштів загального фонду бюджету у 2019 році показав, що Управління соціального захисту населення Павлоградської міської ради максимально виконало покладені на нього завдання. Касові видатки за 2019 рік в сумі 6336013,00 грн дали можливість  реалізувати заходи для забезпечення матеріальної підтримки мало захищених верст населення.   Планові призначення на 2020 рік затверджені в сумі 8765663,00грн, ця сума асигнувань дозволить надати матеріальну допомогу тим категоріям  населення, які найбільше її потребують.                                            Асигнування на 2021 рік на надання соціальної допомоги громадянам на вирішення соціально-побутових проблем, лікування, оздоровлення,   плануються в сумі 5146493,00грн, які будуть спрямовані на підвищення рівня та якості життя   більш уразливих (в матеріальному плані)  верст населення. Слід зазначити, що у зв’язку  із запровадженням  карантину та низки  інших заходів з протидії поширенню коронавірусної інфекції COVID-19 на даному етапі не надається можливим запланувати  асигнування на вищезазначені цілі у більшому обсязі. _x000D__x000D_
Прогнозні видатки на 2022 рік очікуються у розмірі 5557918,00грн та у 2023 році – 5896951,00 гривень. Асигнування в зазначених розмірах дозволять Управлінню надати соціальну допомогу громадянам, які звернуться по неї. Прогнозні розрахунки на 2022-2023 роки здійснені на підставі індикативних показників, доведених фінансовим управлінням Павлоградської міської ради.</t>
  </si>
  <si>
    <t>Кредиторська заборгованість станом на 01.01.2020 не обліковується. Кредиторська заборгованість станом на 01.01.2021 не планується												_x000D_
Дебіторська заборгованість станом на 01.01.2020 не обліковується. Дебіторська заборгованість станом на 01.01.2021 не планується</t>
  </si>
  <si>
    <t>(0)(8)</t>
  </si>
  <si>
    <t>Управління соціального захисту населення Павлоградської міської ради</t>
  </si>
  <si>
    <t>Начальник УСЗН Павлоградської міської ради</t>
  </si>
  <si>
    <t>Начальник відділу бухобліку</t>
  </si>
  <si>
    <t>Л.В.Бобровницька</t>
  </si>
  <si>
    <t>А.І.Подобєдова</t>
  </si>
  <si>
    <t>03192170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</si>
  <si>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</si>
  <si>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</si>
  <si>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</si>
  <si>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</si>
  <si>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</si>
  <si>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</si>
  <si>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</si>
  <si>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</si>
  <si>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</si>
  <si>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</si>
  <si>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</si>
  <si>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</si>
  <si>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</si>
  <si>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</si>
  <si>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</si>
  <si>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</si>
  <si>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</si>
  <si>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</si>
  <si>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</si>
  <si>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</si>
  <si>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</si>
  <si>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</si>
  <si>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</si>
  <si>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</si>
  <si>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</si>
  <si>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</si>
  <si>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</si>
  <si>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</si>
  <si>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</si>
  <si>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</si>
  <si>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</si>
  <si>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</si>
  <si>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</si>
  <si>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</si>
  <si>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</si>
  <si>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</si>
  <si>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</si>
  <si>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(0)(8)(1)(3)(2)(4)(2)</t>
  </si>
  <si>
    <t>(3)(2)(4)(2)</t>
  </si>
  <si>
    <t>(1)(0)(9)(0)</t>
  </si>
  <si>
    <t>Інші заходи у сфері соціального захисту і соціального забезпечення</t>
  </si>
  <si>
    <t> Управління соціального захисту населення Павлоградської міської ради</t>
  </si>
  <si>
    <t>(0)(8)(1)</t>
  </si>
  <si>
    <t>04584000000</t>
  </si>
  <si>
    <t>Розрахунково за формулою                     К1 – К0  отриманий результат поділити на   К0 і   помножити на 100, де К1 - кількість осіб, яким надано фінансову підтримку у поточному році, К0 -  кількість осіб, яким надано фінансову підтримку у минулому році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</si>
  <si>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
9. Лист фінансового управління Павлоградської міської ради від 20.08.2020 №02/01-407 "Щодо підготовки бюджетних запитів до проекту міського бюджету на 2021 рік та проекту прогнозу міського бюджету на 2022-2023 роки" _x000D_
10. Лист фінансового управління Павлоградської міської ради від 29.09.2020 №02/01-477 "Про доведення граничних обсягів видатків та надання кредитів проекту бюджету Павлоградської територіальної громади на 2021 рік та прогнозу на 2022 -2023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 Лист фінансового управління Павлоградської міської ради від 02.12.2020 №02/01-576 "Про надання уточнених граничних обсягів видатків на надання кредитів проекту  міського бюджету Павлоградської міської територіальної громади на 2021 рік та прогнозу  на 2022-2023 роки"</t>
  </si>
</sst>
</file>

<file path=xl/styles.xml><?xml version="1.0" encoding="utf-8"?>
<styleSheet xmlns="http://schemas.openxmlformats.org/spreadsheetml/2006/main">
  <numFmts count="1">
    <numFmt numFmtId="164" formatCode="#0.00"/>
  </numFmts>
  <fonts count="1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49" fontId="11" fillId="0" borderId="5" xfId="0" quotePrefix="1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0" fillId="0" borderId="6" xfId="0" applyNumberFormat="1" applyFont="1" applyBorder="1" applyAlignment="1">
      <alignment horizontal="right" vertical="center" wrapText="1"/>
    </xf>
    <xf numFmtId="2" fontId="0" fillId="0" borderId="6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94"/>
  <sheetViews>
    <sheetView tabSelected="1" topLeftCell="A331" zoomScaleNormal="100" workbookViewId="0">
      <selection activeCell="A21" sqref="A21:BY2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6" t="s">
        <v>115</v>
      </c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</row>
    <row r="2" spans="1:79" ht="14.25" customHeight="1">
      <c r="A2" s="27" t="s">
        <v>319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</row>
    <row r="4" spans="1:79" ht="15" customHeight="1">
      <c r="A4" s="11" t="s">
        <v>159</v>
      </c>
      <c r="B4" s="28" t="s">
        <v>289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8"/>
      <c r="AH4" s="29" t="s">
        <v>288</v>
      </c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8"/>
      <c r="AT4" s="30" t="s">
        <v>294</v>
      </c>
      <c r="AU4" s="29"/>
      <c r="AV4" s="29"/>
      <c r="AW4" s="29"/>
      <c r="AX4" s="29"/>
      <c r="AY4" s="29"/>
      <c r="AZ4" s="29"/>
      <c r="BA4" s="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7"/>
      <c r="AH5" s="32" t="s">
        <v>161</v>
      </c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7"/>
      <c r="AT5" s="32" t="s">
        <v>157</v>
      </c>
      <c r="AU5" s="32"/>
      <c r="AV5" s="32"/>
      <c r="AW5" s="32"/>
      <c r="AX5" s="32"/>
      <c r="AY5" s="32"/>
      <c r="AZ5" s="32"/>
      <c r="BA5" s="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28" t="s">
        <v>336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8"/>
      <c r="AH7" s="29" t="s">
        <v>337</v>
      </c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15"/>
      <c r="BC7" s="30" t="s">
        <v>294</v>
      </c>
      <c r="BD7" s="29"/>
      <c r="BE7" s="29"/>
      <c r="BF7" s="29"/>
      <c r="BG7" s="29"/>
      <c r="BH7" s="29"/>
      <c r="BI7" s="29"/>
      <c r="BJ7" s="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31" t="s">
        <v>155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7"/>
      <c r="AH8" s="32" t="s">
        <v>163</v>
      </c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13"/>
      <c r="BC8" s="32" t="s">
        <v>157</v>
      </c>
      <c r="BD8" s="32"/>
      <c r="BE8" s="32"/>
      <c r="BF8" s="32"/>
      <c r="BG8" s="32"/>
      <c r="BH8" s="32"/>
      <c r="BI8" s="32"/>
      <c r="BJ8" s="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29" t="s">
        <v>332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N10" s="29" t="s">
        <v>333</v>
      </c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15"/>
      <c r="AA10" s="29" t="s">
        <v>334</v>
      </c>
      <c r="AB10" s="29"/>
      <c r="AC10" s="29"/>
      <c r="AD10" s="29"/>
      <c r="AE10" s="29"/>
      <c r="AF10" s="29"/>
      <c r="AG10" s="29"/>
      <c r="AH10" s="29"/>
      <c r="AI10" s="29"/>
      <c r="AJ10" s="15"/>
      <c r="AK10" s="36" t="s">
        <v>335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20"/>
      <c r="BL10" s="37" t="s">
        <v>338</v>
      </c>
      <c r="BM10" s="38"/>
      <c r="BN10" s="38"/>
      <c r="BO10" s="38"/>
      <c r="BP10" s="38"/>
      <c r="BQ10" s="38"/>
      <c r="BR10" s="38"/>
      <c r="BS10" s="3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2" t="s">
        <v>165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N11" s="32" t="s">
        <v>167</v>
      </c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13"/>
      <c r="AA11" s="39" t="s">
        <v>168</v>
      </c>
      <c r="AB11" s="39"/>
      <c r="AC11" s="39"/>
      <c r="AD11" s="39"/>
      <c r="AE11" s="39"/>
      <c r="AF11" s="39"/>
      <c r="AG11" s="39"/>
      <c r="AH11" s="39"/>
      <c r="AI11" s="39"/>
      <c r="AJ11" s="13"/>
      <c r="AK11" s="40" t="s">
        <v>166</v>
      </c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19"/>
      <c r="BL11" s="32" t="s">
        <v>158</v>
      </c>
      <c r="BM11" s="32"/>
      <c r="BN11" s="32"/>
      <c r="BO11" s="32"/>
      <c r="BP11" s="32"/>
      <c r="BQ11" s="32"/>
      <c r="BR11" s="32"/>
      <c r="BS11" s="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33" t="s">
        <v>320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9" ht="14.25" customHeight="1">
      <c r="A14" s="33" t="s">
        <v>148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ht="15" customHeight="1">
      <c r="A15" s="34" t="s">
        <v>284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35" t="s">
        <v>149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</row>
    <row r="18" spans="1:79" ht="15" customHeight="1">
      <c r="A18" s="34" t="s">
        <v>285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33" t="s">
        <v>150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</row>
    <row r="21" spans="1:79" ht="259.5" customHeight="1">
      <c r="A21" s="34" t="s">
        <v>340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33" t="s">
        <v>151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</row>
    <row r="24" spans="1:79" ht="14.25" customHeight="1">
      <c r="A24" s="47" t="s">
        <v>305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</row>
    <row r="25" spans="1:79" ht="15" customHeight="1">
      <c r="A25" s="48" t="s">
        <v>295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</row>
    <row r="26" spans="1:79" ht="23.1" customHeight="1">
      <c r="A26" s="49" t="s">
        <v>2</v>
      </c>
      <c r="B26" s="50"/>
      <c r="C26" s="50"/>
      <c r="D26" s="51"/>
      <c r="E26" s="49" t="s">
        <v>19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5" t="s">
        <v>296</v>
      </c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 t="s">
        <v>299</v>
      </c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 t="s">
        <v>306</v>
      </c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</row>
    <row r="27" spans="1:79" ht="54.75" customHeight="1">
      <c r="A27" s="52"/>
      <c r="B27" s="53"/>
      <c r="C27" s="53"/>
      <c r="D27" s="54"/>
      <c r="E27" s="52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41" t="s">
        <v>4</v>
      </c>
      <c r="V27" s="42"/>
      <c r="W27" s="42"/>
      <c r="X27" s="42"/>
      <c r="Y27" s="43"/>
      <c r="Z27" s="41" t="s">
        <v>3</v>
      </c>
      <c r="AA27" s="42"/>
      <c r="AB27" s="42"/>
      <c r="AC27" s="42"/>
      <c r="AD27" s="43"/>
      <c r="AE27" s="44" t="s">
        <v>116</v>
      </c>
      <c r="AF27" s="45"/>
      <c r="AG27" s="45"/>
      <c r="AH27" s="46"/>
      <c r="AI27" s="41" t="s">
        <v>5</v>
      </c>
      <c r="AJ27" s="42"/>
      <c r="AK27" s="42"/>
      <c r="AL27" s="42"/>
      <c r="AM27" s="43"/>
      <c r="AN27" s="41" t="s">
        <v>4</v>
      </c>
      <c r="AO27" s="42"/>
      <c r="AP27" s="42"/>
      <c r="AQ27" s="42"/>
      <c r="AR27" s="43"/>
      <c r="AS27" s="41" t="s">
        <v>3</v>
      </c>
      <c r="AT27" s="42"/>
      <c r="AU27" s="42"/>
      <c r="AV27" s="42"/>
      <c r="AW27" s="43"/>
      <c r="AX27" s="44" t="s">
        <v>116</v>
      </c>
      <c r="AY27" s="45"/>
      <c r="AZ27" s="45"/>
      <c r="BA27" s="46"/>
      <c r="BB27" s="41" t="s">
        <v>96</v>
      </c>
      <c r="BC27" s="42"/>
      <c r="BD27" s="42"/>
      <c r="BE27" s="42"/>
      <c r="BF27" s="43"/>
      <c r="BG27" s="41" t="s">
        <v>4</v>
      </c>
      <c r="BH27" s="42"/>
      <c r="BI27" s="42"/>
      <c r="BJ27" s="42"/>
      <c r="BK27" s="43"/>
      <c r="BL27" s="41" t="s">
        <v>3</v>
      </c>
      <c r="BM27" s="42"/>
      <c r="BN27" s="42"/>
      <c r="BO27" s="42"/>
      <c r="BP27" s="43"/>
      <c r="BQ27" s="44" t="s">
        <v>116</v>
      </c>
      <c r="BR27" s="45"/>
      <c r="BS27" s="45"/>
      <c r="BT27" s="46"/>
      <c r="BU27" s="41" t="s">
        <v>97</v>
      </c>
      <c r="BV27" s="42"/>
      <c r="BW27" s="42"/>
      <c r="BX27" s="42"/>
      <c r="BY27" s="43"/>
    </row>
    <row r="28" spans="1:79" ht="15" customHeight="1">
      <c r="A28" s="41">
        <v>1</v>
      </c>
      <c r="B28" s="42"/>
      <c r="C28" s="42"/>
      <c r="D28" s="43"/>
      <c r="E28" s="41">
        <v>2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1">
        <v>3</v>
      </c>
      <c r="V28" s="42"/>
      <c r="W28" s="42"/>
      <c r="X28" s="42"/>
      <c r="Y28" s="43"/>
      <c r="Z28" s="41">
        <v>4</v>
      </c>
      <c r="AA28" s="42"/>
      <c r="AB28" s="42"/>
      <c r="AC28" s="42"/>
      <c r="AD28" s="43"/>
      <c r="AE28" s="41">
        <v>5</v>
      </c>
      <c r="AF28" s="42"/>
      <c r="AG28" s="42"/>
      <c r="AH28" s="43"/>
      <c r="AI28" s="41">
        <v>6</v>
      </c>
      <c r="AJ28" s="42"/>
      <c r="AK28" s="42"/>
      <c r="AL28" s="42"/>
      <c r="AM28" s="43"/>
      <c r="AN28" s="41">
        <v>7</v>
      </c>
      <c r="AO28" s="42"/>
      <c r="AP28" s="42"/>
      <c r="AQ28" s="42"/>
      <c r="AR28" s="43"/>
      <c r="AS28" s="41">
        <v>8</v>
      </c>
      <c r="AT28" s="42"/>
      <c r="AU28" s="42"/>
      <c r="AV28" s="42"/>
      <c r="AW28" s="43"/>
      <c r="AX28" s="41">
        <v>9</v>
      </c>
      <c r="AY28" s="42"/>
      <c r="AZ28" s="42"/>
      <c r="BA28" s="43"/>
      <c r="BB28" s="41">
        <v>10</v>
      </c>
      <c r="BC28" s="42"/>
      <c r="BD28" s="42"/>
      <c r="BE28" s="42"/>
      <c r="BF28" s="43"/>
      <c r="BG28" s="41">
        <v>11</v>
      </c>
      <c r="BH28" s="42"/>
      <c r="BI28" s="42"/>
      <c r="BJ28" s="42"/>
      <c r="BK28" s="43"/>
      <c r="BL28" s="41">
        <v>12</v>
      </c>
      <c r="BM28" s="42"/>
      <c r="BN28" s="42"/>
      <c r="BO28" s="42"/>
      <c r="BP28" s="43"/>
      <c r="BQ28" s="41">
        <v>13</v>
      </c>
      <c r="BR28" s="42"/>
      <c r="BS28" s="42"/>
      <c r="BT28" s="43"/>
      <c r="BU28" s="41">
        <v>14</v>
      </c>
      <c r="BV28" s="42"/>
      <c r="BW28" s="42"/>
      <c r="BX28" s="42"/>
      <c r="BY28" s="43"/>
    </row>
    <row r="29" spans="1:79" ht="13.5" hidden="1" customHeight="1">
      <c r="A29" s="69" t="s">
        <v>56</v>
      </c>
      <c r="B29" s="70"/>
      <c r="C29" s="70"/>
      <c r="D29" s="71"/>
      <c r="E29" s="69" t="s">
        <v>57</v>
      </c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2" t="s">
        <v>65</v>
      </c>
      <c r="V29" s="73"/>
      <c r="W29" s="73"/>
      <c r="X29" s="73"/>
      <c r="Y29" s="74"/>
      <c r="Z29" s="72" t="s">
        <v>66</v>
      </c>
      <c r="AA29" s="73"/>
      <c r="AB29" s="73"/>
      <c r="AC29" s="73"/>
      <c r="AD29" s="74"/>
      <c r="AE29" s="69" t="s">
        <v>91</v>
      </c>
      <c r="AF29" s="70"/>
      <c r="AG29" s="70"/>
      <c r="AH29" s="71"/>
      <c r="AI29" s="56" t="s">
        <v>170</v>
      </c>
      <c r="AJ29" s="57"/>
      <c r="AK29" s="57"/>
      <c r="AL29" s="57"/>
      <c r="AM29" s="58"/>
      <c r="AN29" s="69" t="s">
        <v>67</v>
      </c>
      <c r="AO29" s="70"/>
      <c r="AP29" s="70"/>
      <c r="AQ29" s="70"/>
      <c r="AR29" s="71"/>
      <c r="AS29" s="69" t="s">
        <v>68</v>
      </c>
      <c r="AT29" s="70"/>
      <c r="AU29" s="70"/>
      <c r="AV29" s="70"/>
      <c r="AW29" s="71"/>
      <c r="AX29" s="69" t="s">
        <v>92</v>
      </c>
      <c r="AY29" s="70"/>
      <c r="AZ29" s="70"/>
      <c r="BA29" s="71"/>
      <c r="BB29" s="56" t="s">
        <v>170</v>
      </c>
      <c r="BC29" s="57"/>
      <c r="BD29" s="57"/>
      <c r="BE29" s="57"/>
      <c r="BF29" s="58"/>
      <c r="BG29" s="69" t="s">
        <v>58</v>
      </c>
      <c r="BH29" s="70"/>
      <c r="BI29" s="70"/>
      <c r="BJ29" s="70"/>
      <c r="BK29" s="71"/>
      <c r="BL29" s="69" t="s">
        <v>59</v>
      </c>
      <c r="BM29" s="70"/>
      <c r="BN29" s="70"/>
      <c r="BO29" s="70"/>
      <c r="BP29" s="71"/>
      <c r="BQ29" s="69" t="s">
        <v>93</v>
      </c>
      <c r="BR29" s="70"/>
      <c r="BS29" s="70"/>
      <c r="BT29" s="71"/>
      <c r="BU29" s="56" t="s">
        <v>170</v>
      </c>
      <c r="BV29" s="57"/>
      <c r="BW29" s="57"/>
      <c r="BX29" s="57"/>
      <c r="BY29" s="58"/>
      <c r="CA29" t="s">
        <v>21</v>
      </c>
    </row>
    <row r="30" spans="1:79" s="25" customFormat="1" ht="12.75" customHeight="1">
      <c r="A30" s="59"/>
      <c r="B30" s="60"/>
      <c r="C30" s="60"/>
      <c r="D30" s="61"/>
      <c r="E30" s="62" t="s">
        <v>172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4"/>
      <c r="U30" s="65">
        <v>6336013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6" t="s">
        <v>173</v>
      </c>
      <c r="AF30" s="67"/>
      <c r="AG30" s="67"/>
      <c r="AH30" s="68"/>
      <c r="AI30" s="66">
        <f>IF(ISNUMBER(U30),U30,0)+IF(ISNUMBER(Z30),Z30,0)</f>
        <v>6336013</v>
      </c>
      <c r="AJ30" s="67"/>
      <c r="AK30" s="67"/>
      <c r="AL30" s="67"/>
      <c r="AM30" s="68"/>
      <c r="AN30" s="66">
        <v>8765663</v>
      </c>
      <c r="AO30" s="67"/>
      <c r="AP30" s="67"/>
      <c r="AQ30" s="67"/>
      <c r="AR30" s="68"/>
      <c r="AS30" s="66" t="s">
        <v>173</v>
      </c>
      <c r="AT30" s="67"/>
      <c r="AU30" s="67"/>
      <c r="AV30" s="67"/>
      <c r="AW30" s="68"/>
      <c r="AX30" s="66" t="s">
        <v>173</v>
      </c>
      <c r="AY30" s="67"/>
      <c r="AZ30" s="67"/>
      <c r="BA30" s="68"/>
      <c r="BB30" s="66">
        <f>IF(ISNUMBER(AN30),AN30,0)+IF(ISNUMBER(AS30),AS30,0)</f>
        <v>8765663</v>
      </c>
      <c r="BC30" s="67"/>
      <c r="BD30" s="67"/>
      <c r="BE30" s="67"/>
      <c r="BF30" s="68"/>
      <c r="BG30" s="66">
        <v>5146493</v>
      </c>
      <c r="BH30" s="67"/>
      <c r="BI30" s="67"/>
      <c r="BJ30" s="67"/>
      <c r="BK30" s="68"/>
      <c r="BL30" s="66" t="s">
        <v>173</v>
      </c>
      <c r="BM30" s="67"/>
      <c r="BN30" s="67"/>
      <c r="BO30" s="67"/>
      <c r="BP30" s="68"/>
      <c r="BQ30" s="66" t="s">
        <v>173</v>
      </c>
      <c r="BR30" s="67"/>
      <c r="BS30" s="67"/>
      <c r="BT30" s="68"/>
      <c r="BU30" s="66">
        <f>IF(ISNUMBER(BG30),BG30,0)+IF(ISNUMBER(BL30),BL30,0)</f>
        <v>5146493</v>
      </c>
      <c r="BV30" s="67"/>
      <c r="BW30" s="67"/>
      <c r="BX30" s="67"/>
      <c r="BY30" s="68"/>
      <c r="CA30" s="25" t="s">
        <v>22</v>
      </c>
    </row>
    <row r="31" spans="1:79" s="6" customFormat="1" ht="12.75" customHeight="1">
      <c r="A31" s="81"/>
      <c r="B31" s="82"/>
      <c r="C31" s="82"/>
      <c r="D31" s="83"/>
      <c r="E31" s="84" t="s">
        <v>147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6"/>
      <c r="U31" s="80">
        <v>6336013</v>
      </c>
      <c r="V31" s="80"/>
      <c r="W31" s="80"/>
      <c r="X31" s="80"/>
      <c r="Y31" s="80"/>
      <c r="Z31" s="80">
        <v>0</v>
      </c>
      <c r="AA31" s="80"/>
      <c r="AB31" s="80"/>
      <c r="AC31" s="80"/>
      <c r="AD31" s="80"/>
      <c r="AE31" s="76">
        <v>0</v>
      </c>
      <c r="AF31" s="77"/>
      <c r="AG31" s="77"/>
      <c r="AH31" s="78"/>
      <c r="AI31" s="76">
        <f>IF(ISNUMBER(U31),U31,0)+IF(ISNUMBER(Z31),Z31,0)</f>
        <v>6336013</v>
      </c>
      <c r="AJ31" s="77"/>
      <c r="AK31" s="77"/>
      <c r="AL31" s="77"/>
      <c r="AM31" s="78"/>
      <c r="AN31" s="76">
        <v>8765663</v>
      </c>
      <c r="AO31" s="77"/>
      <c r="AP31" s="77"/>
      <c r="AQ31" s="77"/>
      <c r="AR31" s="78"/>
      <c r="AS31" s="76">
        <v>0</v>
      </c>
      <c r="AT31" s="77"/>
      <c r="AU31" s="77"/>
      <c r="AV31" s="77"/>
      <c r="AW31" s="78"/>
      <c r="AX31" s="76">
        <v>0</v>
      </c>
      <c r="AY31" s="77"/>
      <c r="AZ31" s="77"/>
      <c r="BA31" s="78"/>
      <c r="BB31" s="76">
        <f>IF(ISNUMBER(AN31),AN31,0)+IF(ISNUMBER(AS31),AS31,0)</f>
        <v>8765663</v>
      </c>
      <c r="BC31" s="77"/>
      <c r="BD31" s="77"/>
      <c r="BE31" s="77"/>
      <c r="BF31" s="78"/>
      <c r="BG31" s="76">
        <v>5146493</v>
      </c>
      <c r="BH31" s="77"/>
      <c r="BI31" s="77"/>
      <c r="BJ31" s="77"/>
      <c r="BK31" s="78"/>
      <c r="BL31" s="76">
        <v>0</v>
      </c>
      <c r="BM31" s="77"/>
      <c r="BN31" s="77"/>
      <c r="BO31" s="77"/>
      <c r="BP31" s="78"/>
      <c r="BQ31" s="76">
        <v>0</v>
      </c>
      <c r="BR31" s="77"/>
      <c r="BS31" s="77"/>
      <c r="BT31" s="78"/>
      <c r="BU31" s="76">
        <f>IF(ISNUMBER(BG31),BG31,0)+IF(ISNUMBER(BL31),BL31,0)</f>
        <v>5146493</v>
      </c>
      <c r="BV31" s="77"/>
      <c r="BW31" s="77"/>
      <c r="BX31" s="77"/>
      <c r="BY31" s="78"/>
    </row>
    <row r="33" spans="1:79" ht="14.25" customHeight="1">
      <c r="A33" s="47" t="s">
        <v>321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</row>
    <row r="34" spans="1:79" ht="15" customHeight="1">
      <c r="A34" s="75" t="s">
        <v>295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</row>
    <row r="35" spans="1:79" ht="22.5" customHeight="1">
      <c r="A35" s="49" t="s">
        <v>2</v>
      </c>
      <c r="B35" s="50"/>
      <c r="C35" s="50"/>
      <c r="D35" s="51"/>
      <c r="E35" s="49" t="s">
        <v>19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1"/>
      <c r="X35" s="41" t="s">
        <v>317</v>
      </c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3"/>
      <c r="AR35" s="55" t="s">
        <v>322</v>
      </c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</row>
    <row r="36" spans="1:79" ht="36" customHeight="1">
      <c r="A36" s="52"/>
      <c r="B36" s="53"/>
      <c r="C36" s="53"/>
      <c r="D36" s="54"/>
      <c r="E36" s="52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4"/>
      <c r="X36" s="55" t="s">
        <v>4</v>
      </c>
      <c r="Y36" s="55"/>
      <c r="Z36" s="55"/>
      <c r="AA36" s="55"/>
      <c r="AB36" s="55"/>
      <c r="AC36" s="55" t="s">
        <v>3</v>
      </c>
      <c r="AD36" s="55"/>
      <c r="AE36" s="55"/>
      <c r="AF36" s="55"/>
      <c r="AG36" s="55"/>
      <c r="AH36" s="44" t="s">
        <v>116</v>
      </c>
      <c r="AI36" s="45"/>
      <c r="AJ36" s="45"/>
      <c r="AK36" s="45"/>
      <c r="AL36" s="46"/>
      <c r="AM36" s="41" t="s">
        <v>5</v>
      </c>
      <c r="AN36" s="42"/>
      <c r="AO36" s="42"/>
      <c r="AP36" s="42"/>
      <c r="AQ36" s="43"/>
      <c r="AR36" s="41" t="s">
        <v>4</v>
      </c>
      <c r="AS36" s="42"/>
      <c r="AT36" s="42"/>
      <c r="AU36" s="42"/>
      <c r="AV36" s="43"/>
      <c r="AW36" s="41" t="s">
        <v>3</v>
      </c>
      <c r="AX36" s="42"/>
      <c r="AY36" s="42"/>
      <c r="AZ36" s="42"/>
      <c r="BA36" s="43"/>
      <c r="BB36" s="44" t="s">
        <v>116</v>
      </c>
      <c r="BC36" s="45"/>
      <c r="BD36" s="45"/>
      <c r="BE36" s="45"/>
      <c r="BF36" s="46"/>
      <c r="BG36" s="41" t="s">
        <v>96</v>
      </c>
      <c r="BH36" s="42"/>
      <c r="BI36" s="42"/>
      <c r="BJ36" s="42"/>
      <c r="BK36" s="43"/>
    </row>
    <row r="37" spans="1:79" ht="15" customHeight="1">
      <c r="A37" s="41">
        <v>1</v>
      </c>
      <c r="B37" s="42"/>
      <c r="C37" s="42"/>
      <c r="D37" s="43"/>
      <c r="E37" s="41">
        <v>2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3"/>
      <c r="X37" s="55">
        <v>3</v>
      </c>
      <c r="Y37" s="55"/>
      <c r="Z37" s="55"/>
      <c r="AA37" s="55"/>
      <c r="AB37" s="55"/>
      <c r="AC37" s="55">
        <v>4</v>
      </c>
      <c r="AD37" s="55"/>
      <c r="AE37" s="55"/>
      <c r="AF37" s="55"/>
      <c r="AG37" s="55"/>
      <c r="AH37" s="55">
        <v>5</v>
      </c>
      <c r="AI37" s="55"/>
      <c r="AJ37" s="55"/>
      <c r="AK37" s="55"/>
      <c r="AL37" s="55"/>
      <c r="AM37" s="55">
        <v>6</v>
      </c>
      <c r="AN37" s="55"/>
      <c r="AO37" s="55"/>
      <c r="AP37" s="55"/>
      <c r="AQ37" s="55"/>
      <c r="AR37" s="41">
        <v>7</v>
      </c>
      <c r="AS37" s="42"/>
      <c r="AT37" s="42"/>
      <c r="AU37" s="42"/>
      <c r="AV37" s="43"/>
      <c r="AW37" s="41">
        <v>8</v>
      </c>
      <c r="AX37" s="42"/>
      <c r="AY37" s="42"/>
      <c r="AZ37" s="42"/>
      <c r="BA37" s="43"/>
      <c r="BB37" s="41">
        <v>9</v>
      </c>
      <c r="BC37" s="42"/>
      <c r="BD37" s="42"/>
      <c r="BE37" s="42"/>
      <c r="BF37" s="43"/>
      <c r="BG37" s="41">
        <v>10</v>
      </c>
      <c r="BH37" s="42"/>
      <c r="BI37" s="42"/>
      <c r="BJ37" s="42"/>
      <c r="BK37" s="43"/>
    </row>
    <row r="38" spans="1:79" ht="20.25" hidden="1" customHeight="1">
      <c r="A38" s="69" t="s">
        <v>56</v>
      </c>
      <c r="B38" s="70"/>
      <c r="C38" s="70"/>
      <c r="D38" s="71"/>
      <c r="E38" s="69" t="s">
        <v>57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1"/>
      <c r="X38" s="79" t="s">
        <v>60</v>
      </c>
      <c r="Y38" s="79"/>
      <c r="Z38" s="79"/>
      <c r="AA38" s="79"/>
      <c r="AB38" s="79"/>
      <c r="AC38" s="79" t="s">
        <v>61</v>
      </c>
      <c r="AD38" s="79"/>
      <c r="AE38" s="79"/>
      <c r="AF38" s="79"/>
      <c r="AG38" s="79"/>
      <c r="AH38" s="69" t="s">
        <v>94</v>
      </c>
      <c r="AI38" s="70"/>
      <c r="AJ38" s="70"/>
      <c r="AK38" s="70"/>
      <c r="AL38" s="71"/>
      <c r="AM38" s="56" t="s">
        <v>171</v>
      </c>
      <c r="AN38" s="57"/>
      <c r="AO38" s="57"/>
      <c r="AP38" s="57"/>
      <c r="AQ38" s="58"/>
      <c r="AR38" s="69" t="s">
        <v>62</v>
      </c>
      <c r="AS38" s="70"/>
      <c r="AT38" s="70"/>
      <c r="AU38" s="70"/>
      <c r="AV38" s="71"/>
      <c r="AW38" s="69" t="s">
        <v>63</v>
      </c>
      <c r="AX38" s="70"/>
      <c r="AY38" s="70"/>
      <c r="AZ38" s="70"/>
      <c r="BA38" s="71"/>
      <c r="BB38" s="69" t="s">
        <v>95</v>
      </c>
      <c r="BC38" s="70"/>
      <c r="BD38" s="70"/>
      <c r="BE38" s="70"/>
      <c r="BF38" s="71"/>
      <c r="BG38" s="56" t="s">
        <v>171</v>
      </c>
      <c r="BH38" s="57"/>
      <c r="BI38" s="57"/>
      <c r="BJ38" s="57"/>
      <c r="BK38" s="58"/>
      <c r="CA38" t="s">
        <v>23</v>
      </c>
    </row>
    <row r="39" spans="1:79" s="25" customFormat="1" ht="12.75" customHeight="1">
      <c r="A39" s="59"/>
      <c r="B39" s="60"/>
      <c r="C39" s="60"/>
      <c r="D39" s="61"/>
      <c r="E39" s="62" t="s">
        <v>172</v>
      </c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4"/>
      <c r="X39" s="66">
        <v>5557918</v>
      </c>
      <c r="Y39" s="67"/>
      <c r="Z39" s="67"/>
      <c r="AA39" s="67"/>
      <c r="AB39" s="68"/>
      <c r="AC39" s="66" t="s">
        <v>173</v>
      </c>
      <c r="AD39" s="67"/>
      <c r="AE39" s="67"/>
      <c r="AF39" s="67"/>
      <c r="AG39" s="68"/>
      <c r="AH39" s="66" t="s">
        <v>173</v>
      </c>
      <c r="AI39" s="67"/>
      <c r="AJ39" s="67"/>
      <c r="AK39" s="67"/>
      <c r="AL39" s="68"/>
      <c r="AM39" s="66">
        <f>IF(ISNUMBER(X39),X39,0)+IF(ISNUMBER(AC39),AC39,0)</f>
        <v>5557918</v>
      </c>
      <c r="AN39" s="67"/>
      <c r="AO39" s="67"/>
      <c r="AP39" s="67"/>
      <c r="AQ39" s="68"/>
      <c r="AR39" s="66">
        <v>5896951</v>
      </c>
      <c r="AS39" s="67"/>
      <c r="AT39" s="67"/>
      <c r="AU39" s="67"/>
      <c r="AV39" s="68"/>
      <c r="AW39" s="66" t="s">
        <v>173</v>
      </c>
      <c r="AX39" s="67"/>
      <c r="AY39" s="67"/>
      <c r="AZ39" s="67"/>
      <c r="BA39" s="68"/>
      <c r="BB39" s="66" t="s">
        <v>173</v>
      </c>
      <c r="BC39" s="67"/>
      <c r="BD39" s="67"/>
      <c r="BE39" s="67"/>
      <c r="BF39" s="68"/>
      <c r="BG39" s="65">
        <f>IF(ISNUMBER(AR39),AR39,0)+IF(ISNUMBER(AW39),AW39,0)</f>
        <v>5896951</v>
      </c>
      <c r="BH39" s="65"/>
      <c r="BI39" s="65"/>
      <c r="BJ39" s="65"/>
      <c r="BK39" s="65"/>
      <c r="CA39" s="25" t="s">
        <v>24</v>
      </c>
    </row>
    <row r="40" spans="1:79" s="6" customFormat="1" ht="12.75" customHeight="1">
      <c r="A40" s="81"/>
      <c r="B40" s="82"/>
      <c r="C40" s="82"/>
      <c r="D40" s="83"/>
      <c r="E40" s="84" t="s">
        <v>147</v>
      </c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6"/>
      <c r="X40" s="76">
        <v>5557918</v>
      </c>
      <c r="Y40" s="77"/>
      <c r="Z40" s="77"/>
      <c r="AA40" s="77"/>
      <c r="AB40" s="78"/>
      <c r="AC40" s="76">
        <v>0</v>
      </c>
      <c r="AD40" s="77"/>
      <c r="AE40" s="77"/>
      <c r="AF40" s="77"/>
      <c r="AG40" s="78"/>
      <c r="AH40" s="76">
        <v>0</v>
      </c>
      <c r="AI40" s="77"/>
      <c r="AJ40" s="77"/>
      <c r="AK40" s="77"/>
      <c r="AL40" s="78"/>
      <c r="AM40" s="76">
        <f>IF(ISNUMBER(X40),X40,0)+IF(ISNUMBER(AC40),AC40,0)</f>
        <v>5557918</v>
      </c>
      <c r="AN40" s="77"/>
      <c r="AO40" s="77"/>
      <c r="AP40" s="77"/>
      <c r="AQ40" s="78"/>
      <c r="AR40" s="76">
        <v>5896951</v>
      </c>
      <c r="AS40" s="77"/>
      <c r="AT40" s="77"/>
      <c r="AU40" s="77"/>
      <c r="AV40" s="78"/>
      <c r="AW40" s="76">
        <v>0</v>
      </c>
      <c r="AX40" s="77"/>
      <c r="AY40" s="77"/>
      <c r="AZ40" s="77"/>
      <c r="BA40" s="78"/>
      <c r="BB40" s="76">
        <v>0</v>
      </c>
      <c r="BC40" s="77"/>
      <c r="BD40" s="77"/>
      <c r="BE40" s="77"/>
      <c r="BF40" s="78"/>
      <c r="BG40" s="80">
        <f>IF(ISNUMBER(AR40),AR40,0)+IF(ISNUMBER(AW40),AW40,0)</f>
        <v>5896951</v>
      </c>
      <c r="BH40" s="80"/>
      <c r="BI40" s="80"/>
      <c r="BJ40" s="80"/>
      <c r="BK40" s="80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33" t="s">
        <v>117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9"/>
    </row>
    <row r="44" spans="1:79" ht="14.25" customHeight="1">
      <c r="A44" s="33" t="s">
        <v>307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</row>
    <row r="45" spans="1:79" ht="15" customHeight="1">
      <c r="A45" s="48" t="s">
        <v>295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</row>
    <row r="46" spans="1:79" ht="23.1" customHeight="1">
      <c r="A46" s="87" t="s">
        <v>118</v>
      </c>
      <c r="B46" s="88"/>
      <c r="C46" s="88"/>
      <c r="D46" s="89"/>
      <c r="E46" s="55" t="s">
        <v>19</v>
      </c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41" t="s">
        <v>296</v>
      </c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3"/>
      <c r="AN46" s="41" t="s">
        <v>299</v>
      </c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3"/>
      <c r="BG46" s="41" t="s">
        <v>306</v>
      </c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3"/>
    </row>
    <row r="47" spans="1:79" ht="48.75" customHeight="1">
      <c r="A47" s="90"/>
      <c r="B47" s="91"/>
      <c r="C47" s="91"/>
      <c r="D47" s="92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41" t="s">
        <v>4</v>
      </c>
      <c r="V47" s="42"/>
      <c r="W47" s="42"/>
      <c r="X47" s="42"/>
      <c r="Y47" s="43"/>
      <c r="Z47" s="41" t="s">
        <v>3</v>
      </c>
      <c r="AA47" s="42"/>
      <c r="AB47" s="42"/>
      <c r="AC47" s="42"/>
      <c r="AD47" s="43"/>
      <c r="AE47" s="44" t="s">
        <v>116</v>
      </c>
      <c r="AF47" s="45"/>
      <c r="AG47" s="45"/>
      <c r="AH47" s="46"/>
      <c r="AI47" s="41" t="s">
        <v>5</v>
      </c>
      <c r="AJ47" s="42"/>
      <c r="AK47" s="42"/>
      <c r="AL47" s="42"/>
      <c r="AM47" s="43"/>
      <c r="AN47" s="41" t="s">
        <v>4</v>
      </c>
      <c r="AO47" s="42"/>
      <c r="AP47" s="42"/>
      <c r="AQ47" s="42"/>
      <c r="AR47" s="43"/>
      <c r="AS47" s="41" t="s">
        <v>3</v>
      </c>
      <c r="AT47" s="42"/>
      <c r="AU47" s="42"/>
      <c r="AV47" s="42"/>
      <c r="AW47" s="43"/>
      <c r="AX47" s="44" t="s">
        <v>116</v>
      </c>
      <c r="AY47" s="45"/>
      <c r="AZ47" s="45"/>
      <c r="BA47" s="46"/>
      <c r="BB47" s="41" t="s">
        <v>96</v>
      </c>
      <c r="BC47" s="42"/>
      <c r="BD47" s="42"/>
      <c r="BE47" s="42"/>
      <c r="BF47" s="43"/>
      <c r="BG47" s="41" t="s">
        <v>4</v>
      </c>
      <c r="BH47" s="42"/>
      <c r="BI47" s="42"/>
      <c r="BJ47" s="42"/>
      <c r="BK47" s="43"/>
      <c r="BL47" s="41" t="s">
        <v>3</v>
      </c>
      <c r="BM47" s="42"/>
      <c r="BN47" s="42"/>
      <c r="BO47" s="42"/>
      <c r="BP47" s="43"/>
      <c r="BQ47" s="44" t="s">
        <v>116</v>
      </c>
      <c r="BR47" s="45"/>
      <c r="BS47" s="45"/>
      <c r="BT47" s="46"/>
      <c r="BU47" s="41" t="s">
        <v>97</v>
      </c>
      <c r="BV47" s="42"/>
      <c r="BW47" s="42"/>
      <c r="BX47" s="42"/>
      <c r="BY47" s="43"/>
    </row>
    <row r="48" spans="1:79" ht="15" customHeight="1">
      <c r="A48" s="41">
        <v>1</v>
      </c>
      <c r="B48" s="42"/>
      <c r="C48" s="42"/>
      <c r="D48" s="43"/>
      <c r="E48" s="41">
        <v>2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3"/>
      <c r="U48" s="41">
        <v>3</v>
      </c>
      <c r="V48" s="42"/>
      <c r="W48" s="42"/>
      <c r="X48" s="42"/>
      <c r="Y48" s="43"/>
      <c r="Z48" s="41">
        <v>4</v>
      </c>
      <c r="AA48" s="42"/>
      <c r="AB48" s="42"/>
      <c r="AC48" s="42"/>
      <c r="AD48" s="43"/>
      <c r="AE48" s="41">
        <v>5</v>
      </c>
      <c r="AF48" s="42"/>
      <c r="AG48" s="42"/>
      <c r="AH48" s="43"/>
      <c r="AI48" s="41">
        <v>6</v>
      </c>
      <c r="AJ48" s="42"/>
      <c r="AK48" s="42"/>
      <c r="AL48" s="42"/>
      <c r="AM48" s="43"/>
      <c r="AN48" s="41">
        <v>7</v>
      </c>
      <c r="AO48" s="42"/>
      <c r="AP48" s="42"/>
      <c r="AQ48" s="42"/>
      <c r="AR48" s="43"/>
      <c r="AS48" s="41">
        <v>8</v>
      </c>
      <c r="AT48" s="42"/>
      <c r="AU48" s="42"/>
      <c r="AV48" s="42"/>
      <c r="AW48" s="43"/>
      <c r="AX48" s="41">
        <v>9</v>
      </c>
      <c r="AY48" s="42"/>
      <c r="AZ48" s="42"/>
      <c r="BA48" s="43"/>
      <c r="BB48" s="41">
        <v>10</v>
      </c>
      <c r="BC48" s="42"/>
      <c r="BD48" s="42"/>
      <c r="BE48" s="42"/>
      <c r="BF48" s="43"/>
      <c r="BG48" s="41">
        <v>11</v>
      </c>
      <c r="BH48" s="42"/>
      <c r="BI48" s="42"/>
      <c r="BJ48" s="42"/>
      <c r="BK48" s="43"/>
      <c r="BL48" s="41">
        <v>12</v>
      </c>
      <c r="BM48" s="42"/>
      <c r="BN48" s="42"/>
      <c r="BO48" s="42"/>
      <c r="BP48" s="43"/>
      <c r="BQ48" s="41">
        <v>13</v>
      </c>
      <c r="BR48" s="42"/>
      <c r="BS48" s="42"/>
      <c r="BT48" s="43"/>
      <c r="BU48" s="41">
        <v>14</v>
      </c>
      <c r="BV48" s="42"/>
      <c r="BW48" s="42"/>
      <c r="BX48" s="42"/>
      <c r="BY48" s="43"/>
    </row>
    <row r="49" spans="1:79" s="1" customFormat="1" ht="12.75" hidden="1" customHeight="1">
      <c r="A49" s="69" t="s">
        <v>64</v>
      </c>
      <c r="B49" s="70"/>
      <c r="C49" s="70"/>
      <c r="D49" s="71"/>
      <c r="E49" s="69" t="s">
        <v>57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1"/>
      <c r="U49" s="69" t="s">
        <v>65</v>
      </c>
      <c r="V49" s="70"/>
      <c r="W49" s="70"/>
      <c r="X49" s="70"/>
      <c r="Y49" s="71"/>
      <c r="Z49" s="69" t="s">
        <v>66</v>
      </c>
      <c r="AA49" s="70"/>
      <c r="AB49" s="70"/>
      <c r="AC49" s="70"/>
      <c r="AD49" s="71"/>
      <c r="AE49" s="69" t="s">
        <v>91</v>
      </c>
      <c r="AF49" s="70"/>
      <c r="AG49" s="70"/>
      <c r="AH49" s="71"/>
      <c r="AI49" s="56" t="s">
        <v>170</v>
      </c>
      <c r="AJ49" s="57"/>
      <c r="AK49" s="57"/>
      <c r="AL49" s="57"/>
      <c r="AM49" s="58"/>
      <c r="AN49" s="69" t="s">
        <v>67</v>
      </c>
      <c r="AO49" s="70"/>
      <c r="AP49" s="70"/>
      <c r="AQ49" s="70"/>
      <c r="AR49" s="71"/>
      <c r="AS49" s="69" t="s">
        <v>68</v>
      </c>
      <c r="AT49" s="70"/>
      <c r="AU49" s="70"/>
      <c r="AV49" s="70"/>
      <c r="AW49" s="71"/>
      <c r="AX49" s="69" t="s">
        <v>92</v>
      </c>
      <c r="AY49" s="70"/>
      <c r="AZ49" s="70"/>
      <c r="BA49" s="71"/>
      <c r="BB49" s="56" t="s">
        <v>170</v>
      </c>
      <c r="BC49" s="57"/>
      <c r="BD49" s="57"/>
      <c r="BE49" s="57"/>
      <c r="BF49" s="58"/>
      <c r="BG49" s="69" t="s">
        <v>58</v>
      </c>
      <c r="BH49" s="70"/>
      <c r="BI49" s="70"/>
      <c r="BJ49" s="70"/>
      <c r="BK49" s="71"/>
      <c r="BL49" s="69" t="s">
        <v>59</v>
      </c>
      <c r="BM49" s="70"/>
      <c r="BN49" s="70"/>
      <c r="BO49" s="70"/>
      <c r="BP49" s="71"/>
      <c r="BQ49" s="69" t="s">
        <v>93</v>
      </c>
      <c r="BR49" s="70"/>
      <c r="BS49" s="70"/>
      <c r="BT49" s="71"/>
      <c r="BU49" s="56" t="s">
        <v>170</v>
      </c>
      <c r="BV49" s="57"/>
      <c r="BW49" s="57"/>
      <c r="BX49" s="57"/>
      <c r="BY49" s="58"/>
      <c r="CA49" t="s">
        <v>25</v>
      </c>
    </row>
    <row r="50" spans="1:79" s="25" customFormat="1" ht="12.75" customHeight="1">
      <c r="A50" s="59">
        <v>2240</v>
      </c>
      <c r="B50" s="60"/>
      <c r="C50" s="60"/>
      <c r="D50" s="61"/>
      <c r="E50" s="62" t="s">
        <v>174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4"/>
      <c r="U50" s="66">
        <v>9175</v>
      </c>
      <c r="V50" s="67"/>
      <c r="W50" s="67"/>
      <c r="X50" s="67"/>
      <c r="Y50" s="68"/>
      <c r="Z50" s="66">
        <v>0</v>
      </c>
      <c r="AA50" s="67"/>
      <c r="AB50" s="67"/>
      <c r="AC50" s="67"/>
      <c r="AD50" s="68"/>
      <c r="AE50" s="66">
        <v>0</v>
      </c>
      <c r="AF50" s="67"/>
      <c r="AG50" s="67"/>
      <c r="AH50" s="68"/>
      <c r="AI50" s="66">
        <f>IF(ISNUMBER(U50),U50,0)+IF(ISNUMBER(Z50),Z50,0)</f>
        <v>9175</v>
      </c>
      <c r="AJ50" s="67"/>
      <c r="AK50" s="67"/>
      <c r="AL50" s="67"/>
      <c r="AM50" s="68"/>
      <c r="AN50" s="66">
        <v>50000</v>
      </c>
      <c r="AO50" s="67"/>
      <c r="AP50" s="67"/>
      <c r="AQ50" s="67"/>
      <c r="AR50" s="68"/>
      <c r="AS50" s="66">
        <v>0</v>
      </c>
      <c r="AT50" s="67"/>
      <c r="AU50" s="67"/>
      <c r="AV50" s="67"/>
      <c r="AW50" s="68"/>
      <c r="AX50" s="66">
        <v>0</v>
      </c>
      <c r="AY50" s="67"/>
      <c r="AZ50" s="67"/>
      <c r="BA50" s="68"/>
      <c r="BB50" s="66">
        <f>IF(ISNUMBER(AN50),AN50,0)+IF(ISNUMBER(AS50),AS50,0)</f>
        <v>50000</v>
      </c>
      <c r="BC50" s="67"/>
      <c r="BD50" s="67"/>
      <c r="BE50" s="67"/>
      <c r="BF50" s="68"/>
      <c r="BG50" s="66">
        <v>38000</v>
      </c>
      <c r="BH50" s="67"/>
      <c r="BI50" s="67"/>
      <c r="BJ50" s="67"/>
      <c r="BK50" s="68"/>
      <c r="BL50" s="66">
        <v>0</v>
      </c>
      <c r="BM50" s="67"/>
      <c r="BN50" s="67"/>
      <c r="BO50" s="67"/>
      <c r="BP50" s="68"/>
      <c r="BQ50" s="66">
        <v>0</v>
      </c>
      <c r="BR50" s="67"/>
      <c r="BS50" s="67"/>
      <c r="BT50" s="68"/>
      <c r="BU50" s="66">
        <f>IF(ISNUMBER(BG50),BG50,0)+IF(ISNUMBER(BL50),BL50,0)</f>
        <v>38000</v>
      </c>
      <c r="BV50" s="67"/>
      <c r="BW50" s="67"/>
      <c r="BX50" s="67"/>
      <c r="BY50" s="68"/>
      <c r="CA50" s="25" t="s">
        <v>26</v>
      </c>
    </row>
    <row r="51" spans="1:79" s="25" customFormat="1" ht="38.25" customHeight="1">
      <c r="A51" s="59">
        <v>2282</v>
      </c>
      <c r="B51" s="60"/>
      <c r="C51" s="60"/>
      <c r="D51" s="61"/>
      <c r="E51" s="62" t="s">
        <v>175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4"/>
      <c r="U51" s="66">
        <v>0</v>
      </c>
      <c r="V51" s="67"/>
      <c r="W51" s="67"/>
      <c r="X51" s="67"/>
      <c r="Y51" s="68"/>
      <c r="Z51" s="66">
        <v>0</v>
      </c>
      <c r="AA51" s="67"/>
      <c r="AB51" s="67"/>
      <c r="AC51" s="67"/>
      <c r="AD51" s="68"/>
      <c r="AE51" s="66">
        <v>0</v>
      </c>
      <c r="AF51" s="67"/>
      <c r="AG51" s="67"/>
      <c r="AH51" s="68"/>
      <c r="AI51" s="66">
        <f>IF(ISNUMBER(U51),U51,0)+IF(ISNUMBER(Z51),Z51,0)</f>
        <v>0</v>
      </c>
      <c r="AJ51" s="67"/>
      <c r="AK51" s="67"/>
      <c r="AL51" s="67"/>
      <c r="AM51" s="68"/>
      <c r="AN51" s="66">
        <v>45000</v>
      </c>
      <c r="AO51" s="67"/>
      <c r="AP51" s="67"/>
      <c r="AQ51" s="67"/>
      <c r="AR51" s="68"/>
      <c r="AS51" s="66">
        <v>0</v>
      </c>
      <c r="AT51" s="67"/>
      <c r="AU51" s="67"/>
      <c r="AV51" s="67"/>
      <c r="AW51" s="68"/>
      <c r="AX51" s="66">
        <v>0</v>
      </c>
      <c r="AY51" s="67"/>
      <c r="AZ51" s="67"/>
      <c r="BA51" s="68"/>
      <c r="BB51" s="66">
        <f>IF(ISNUMBER(AN51),AN51,0)+IF(ISNUMBER(AS51),AS51,0)</f>
        <v>45000</v>
      </c>
      <c r="BC51" s="67"/>
      <c r="BD51" s="67"/>
      <c r="BE51" s="67"/>
      <c r="BF51" s="68"/>
      <c r="BG51" s="66">
        <v>30000</v>
      </c>
      <c r="BH51" s="67"/>
      <c r="BI51" s="67"/>
      <c r="BJ51" s="67"/>
      <c r="BK51" s="68"/>
      <c r="BL51" s="66">
        <v>0</v>
      </c>
      <c r="BM51" s="67"/>
      <c r="BN51" s="67"/>
      <c r="BO51" s="67"/>
      <c r="BP51" s="68"/>
      <c r="BQ51" s="66">
        <v>0</v>
      </c>
      <c r="BR51" s="67"/>
      <c r="BS51" s="67"/>
      <c r="BT51" s="68"/>
      <c r="BU51" s="66">
        <f>IF(ISNUMBER(BG51),BG51,0)+IF(ISNUMBER(BL51),BL51,0)</f>
        <v>30000</v>
      </c>
      <c r="BV51" s="67"/>
      <c r="BW51" s="67"/>
      <c r="BX51" s="67"/>
      <c r="BY51" s="68"/>
    </row>
    <row r="52" spans="1:79" s="25" customFormat="1" ht="12.75" customHeight="1">
      <c r="A52" s="59">
        <v>2730</v>
      </c>
      <c r="B52" s="60"/>
      <c r="C52" s="60"/>
      <c r="D52" s="61"/>
      <c r="E52" s="62" t="s">
        <v>176</v>
      </c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  <c r="U52" s="66">
        <v>6326838</v>
      </c>
      <c r="V52" s="67"/>
      <c r="W52" s="67"/>
      <c r="X52" s="67"/>
      <c r="Y52" s="68"/>
      <c r="Z52" s="66">
        <v>0</v>
      </c>
      <c r="AA52" s="67"/>
      <c r="AB52" s="67"/>
      <c r="AC52" s="67"/>
      <c r="AD52" s="68"/>
      <c r="AE52" s="66">
        <v>0</v>
      </c>
      <c r="AF52" s="67"/>
      <c r="AG52" s="67"/>
      <c r="AH52" s="68"/>
      <c r="AI52" s="66">
        <f>IF(ISNUMBER(U52),U52,0)+IF(ISNUMBER(Z52),Z52,0)</f>
        <v>6326838</v>
      </c>
      <c r="AJ52" s="67"/>
      <c r="AK52" s="67"/>
      <c r="AL52" s="67"/>
      <c r="AM52" s="68"/>
      <c r="AN52" s="66">
        <v>8670663</v>
      </c>
      <c r="AO52" s="67"/>
      <c r="AP52" s="67"/>
      <c r="AQ52" s="67"/>
      <c r="AR52" s="68"/>
      <c r="AS52" s="66">
        <v>0</v>
      </c>
      <c r="AT52" s="67"/>
      <c r="AU52" s="67"/>
      <c r="AV52" s="67"/>
      <c r="AW52" s="68"/>
      <c r="AX52" s="66">
        <v>0</v>
      </c>
      <c r="AY52" s="67"/>
      <c r="AZ52" s="67"/>
      <c r="BA52" s="68"/>
      <c r="BB52" s="66">
        <f>IF(ISNUMBER(AN52),AN52,0)+IF(ISNUMBER(AS52),AS52,0)</f>
        <v>8670663</v>
      </c>
      <c r="BC52" s="67"/>
      <c r="BD52" s="67"/>
      <c r="BE52" s="67"/>
      <c r="BF52" s="68"/>
      <c r="BG52" s="66">
        <v>5078493</v>
      </c>
      <c r="BH52" s="67"/>
      <c r="BI52" s="67"/>
      <c r="BJ52" s="67"/>
      <c r="BK52" s="68"/>
      <c r="BL52" s="66">
        <v>0</v>
      </c>
      <c r="BM52" s="67"/>
      <c r="BN52" s="67"/>
      <c r="BO52" s="67"/>
      <c r="BP52" s="68"/>
      <c r="BQ52" s="66">
        <v>0</v>
      </c>
      <c r="BR52" s="67"/>
      <c r="BS52" s="67"/>
      <c r="BT52" s="68"/>
      <c r="BU52" s="66">
        <f>IF(ISNUMBER(BG52),BG52,0)+IF(ISNUMBER(BL52),BL52,0)</f>
        <v>5078493</v>
      </c>
      <c r="BV52" s="67"/>
      <c r="BW52" s="67"/>
      <c r="BX52" s="67"/>
      <c r="BY52" s="68"/>
    </row>
    <row r="53" spans="1:79" s="6" customFormat="1" ht="12.75" customHeight="1">
      <c r="A53" s="81"/>
      <c r="B53" s="82"/>
      <c r="C53" s="82"/>
      <c r="D53" s="83"/>
      <c r="E53" s="84" t="s">
        <v>147</v>
      </c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6"/>
      <c r="U53" s="76">
        <v>6336013</v>
      </c>
      <c r="V53" s="77"/>
      <c r="W53" s="77"/>
      <c r="X53" s="77"/>
      <c r="Y53" s="78"/>
      <c r="Z53" s="76">
        <v>0</v>
      </c>
      <c r="AA53" s="77"/>
      <c r="AB53" s="77"/>
      <c r="AC53" s="77"/>
      <c r="AD53" s="78"/>
      <c r="AE53" s="76">
        <v>0</v>
      </c>
      <c r="AF53" s="77"/>
      <c r="AG53" s="77"/>
      <c r="AH53" s="78"/>
      <c r="AI53" s="76">
        <f>IF(ISNUMBER(U53),U53,0)+IF(ISNUMBER(Z53),Z53,0)</f>
        <v>6336013</v>
      </c>
      <c r="AJ53" s="77"/>
      <c r="AK53" s="77"/>
      <c r="AL53" s="77"/>
      <c r="AM53" s="78"/>
      <c r="AN53" s="76">
        <v>8765663</v>
      </c>
      <c r="AO53" s="77"/>
      <c r="AP53" s="77"/>
      <c r="AQ53" s="77"/>
      <c r="AR53" s="78"/>
      <c r="AS53" s="76">
        <v>0</v>
      </c>
      <c r="AT53" s="77"/>
      <c r="AU53" s="77"/>
      <c r="AV53" s="77"/>
      <c r="AW53" s="78"/>
      <c r="AX53" s="76">
        <v>0</v>
      </c>
      <c r="AY53" s="77"/>
      <c r="AZ53" s="77"/>
      <c r="BA53" s="78"/>
      <c r="BB53" s="76">
        <f>IF(ISNUMBER(AN53),AN53,0)+IF(ISNUMBER(AS53),AS53,0)</f>
        <v>8765663</v>
      </c>
      <c r="BC53" s="77"/>
      <c r="BD53" s="77"/>
      <c r="BE53" s="77"/>
      <c r="BF53" s="78"/>
      <c r="BG53" s="76">
        <v>5146493</v>
      </c>
      <c r="BH53" s="77"/>
      <c r="BI53" s="77"/>
      <c r="BJ53" s="77"/>
      <c r="BK53" s="78"/>
      <c r="BL53" s="76">
        <v>0</v>
      </c>
      <c r="BM53" s="77"/>
      <c r="BN53" s="77"/>
      <c r="BO53" s="77"/>
      <c r="BP53" s="78"/>
      <c r="BQ53" s="76">
        <v>0</v>
      </c>
      <c r="BR53" s="77"/>
      <c r="BS53" s="77"/>
      <c r="BT53" s="78"/>
      <c r="BU53" s="76">
        <f>IF(ISNUMBER(BG53),BG53,0)+IF(ISNUMBER(BL53),BL53,0)</f>
        <v>5146493</v>
      </c>
      <c r="BV53" s="77"/>
      <c r="BW53" s="77"/>
      <c r="BX53" s="77"/>
      <c r="BY53" s="78"/>
    </row>
    <row r="55" spans="1:79" ht="14.25" customHeight="1">
      <c r="A55" s="33" t="s">
        <v>308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</row>
    <row r="56" spans="1:79" ht="15" customHeight="1">
      <c r="A56" s="75" t="s">
        <v>295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</row>
    <row r="57" spans="1:79" ht="23.1" customHeight="1">
      <c r="A57" s="87" t="s">
        <v>119</v>
      </c>
      <c r="B57" s="88"/>
      <c r="C57" s="88"/>
      <c r="D57" s="88"/>
      <c r="E57" s="89"/>
      <c r="F57" s="55" t="s">
        <v>19</v>
      </c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41" t="s">
        <v>296</v>
      </c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3"/>
      <c r="AN57" s="41" t="s">
        <v>299</v>
      </c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3"/>
      <c r="BG57" s="41" t="s">
        <v>306</v>
      </c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3"/>
    </row>
    <row r="58" spans="1:79" ht="51.75" customHeight="1">
      <c r="A58" s="90"/>
      <c r="B58" s="91"/>
      <c r="C58" s="91"/>
      <c r="D58" s="91"/>
      <c r="E58" s="92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41" t="s">
        <v>4</v>
      </c>
      <c r="V58" s="42"/>
      <c r="W58" s="42"/>
      <c r="X58" s="42"/>
      <c r="Y58" s="43"/>
      <c r="Z58" s="41" t="s">
        <v>3</v>
      </c>
      <c r="AA58" s="42"/>
      <c r="AB58" s="42"/>
      <c r="AC58" s="42"/>
      <c r="AD58" s="43"/>
      <c r="AE58" s="44" t="s">
        <v>116</v>
      </c>
      <c r="AF58" s="45"/>
      <c r="AG58" s="45"/>
      <c r="AH58" s="46"/>
      <c r="AI58" s="41" t="s">
        <v>5</v>
      </c>
      <c r="AJ58" s="42"/>
      <c r="AK58" s="42"/>
      <c r="AL58" s="42"/>
      <c r="AM58" s="43"/>
      <c r="AN58" s="41" t="s">
        <v>4</v>
      </c>
      <c r="AO58" s="42"/>
      <c r="AP58" s="42"/>
      <c r="AQ58" s="42"/>
      <c r="AR58" s="43"/>
      <c r="AS58" s="41" t="s">
        <v>3</v>
      </c>
      <c r="AT58" s="42"/>
      <c r="AU58" s="42"/>
      <c r="AV58" s="42"/>
      <c r="AW58" s="43"/>
      <c r="AX58" s="44" t="s">
        <v>116</v>
      </c>
      <c r="AY58" s="45"/>
      <c r="AZ58" s="45"/>
      <c r="BA58" s="46"/>
      <c r="BB58" s="41" t="s">
        <v>96</v>
      </c>
      <c r="BC58" s="42"/>
      <c r="BD58" s="42"/>
      <c r="BE58" s="42"/>
      <c r="BF58" s="43"/>
      <c r="BG58" s="41" t="s">
        <v>4</v>
      </c>
      <c r="BH58" s="42"/>
      <c r="BI58" s="42"/>
      <c r="BJ58" s="42"/>
      <c r="BK58" s="43"/>
      <c r="BL58" s="41" t="s">
        <v>3</v>
      </c>
      <c r="BM58" s="42"/>
      <c r="BN58" s="42"/>
      <c r="BO58" s="42"/>
      <c r="BP58" s="43"/>
      <c r="BQ58" s="44" t="s">
        <v>116</v>
      </c>
      <c r="BR58" s="45"/>
      <c r="BS58" s="45"/>
      <c r="BT58" s="46"/>
      <c r="BU58" s="55" t="s">
        <v>97</v>
      </c>
      <c r="BV58" s="55"/>
      <c r="BW58" s="55"/>
      <c r="BX58" s="55"/>
      <c r="BY58" s="55"/>
    </row>
    <row r="59" spans="1:79" ht="15" customHeight="1">
      <c r="A59" s="41">
        <v>1</v>
      </c>
      <c r="B59" s="42"/>
      <c r="C59" s="42"/>
      <c r="D59" s="42"/>
      <c r="E59" s="43"/>
      <c r="F59" s="41">
        <v>2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3"/>
      <c r="U59" s="41">
        <v>3</v>
      </c>
      <c r="V59" s="42"/>
      <c r="W59" s="42"/>
      <c r="X59" s="42"/>
      <c r="Y59" s="43"/>
      <c r="Z59" s="41">
        <v>4</v>
      </c>
      <c r="AA59" s="42"/>
      <c r="AB59" s="42"/>
      <c r="AC59" s="42"/>
      <c r="AD59" s="43"/>
      <c r="AE59" s="41">
        <v>5</v>
      </c>
      <c r="AF59" s="42"/>
      <c r="AG59" s="42"/>
      <c r="AH59" s="43"/>
      <c r="AI59" s="41">
        <v>6</v>
      </c>
      <c r="AJ59" s="42"/>
      <c r="AK59" s="42"/>
      <c r="AL59" s="42"/>
      <c r="AM59" s="43"/>
      <c r="AN59" s="41">
        <v>7</v>
      </c>
      <c r="AO59" s="42"/>
      <c r="AP59" s="42"/>
      <c r="AQ59" s="42"/>
      <c r="AR59" s="43"/>
      <c r="AS59" s="41">
        <v>8</v>
      </c>
      <c r="AT59" s="42"/>
      <c r="AU59" s="42"/>
      <c r="AV59" s="42"/>
      <c r="AW59" s="43"/>
      <c r="AX59" s="41">
        <v>9</v>
      </c>
      <c r="AY59" s="42"/>
      <c r="AZ59" s="42"/>
      <c r="BA59" s="43"/>
      <c r="BB59" s="41">
        <v>10</v>
      </c>
      <c r="BC59" s="42"/>
      <c r="BD59" s="42"/>
      <c r="BE59" s="42"/>
      <c r="BF59" s="43"/>
      <c r="BG59" s="41">
        <v>11</v>
      </c>
      <c r="BH59" s="42"/>
      <c r="BI59" s="42"/>
      <c r="BJ59" s="42"/>
      <c r="BK59" s="43"/>
      <c r="BL59" s="41">
        <v>12</v>
      </c>
      <c r="BM59" s="42"/>
      <c r="BN59" s="42"/>
      <c r="BO59" s="42"/>
      <c r="BP59" s="43"/>
      <c r="BQ59" s="41">
        <v>13</v>
      </c>
      <c r="BR59" s="42"/>
      <c r="BS59" s="42"/>
      <c r="BT59" s="43"/>
      <c r="BU59" s="55">
        <v>14</v>
      </c>
      <c r="BV59" s="55"/>
      <c r="BW59" s="55"/>
      <c r="BX59" s="55"/>
      <c r="BY59" s="55"/>
    </row>
    <row r="60" spans="1:79" s="1" customFormat="1" ht="13.5" hidden="1" customHeight="1">
      <c r="A60" s="69" t="s">
        <v>64</v>
      </c>
      <c r="B60" s="70"/>
      <c r="C60" s="70"/>
      <c r="D60" s="70"/>
      <c r="E60" s="71"/>
      <c r="F60" s="69" t="s">
        <v>57</v>
      </c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1"/>
      <c r="U60" s="69" t="s">
        <v>65</v>
      </c>
      <c r="V60" s="70"/>
      <c r="W60" s="70"/>
      <c r="X60" s="70"/>
      <c r="Y60" s="71"/>
      <c r="Z60" s="69" t="s">
        <v>66</v>
      </c>
      <c r="AA60" s="70"/>
      <c r="AB60" s="70"/>
      <c r="AC60" s="70"/>
      <c r="AD60" s="71"/>
      <c r="AE60" s="69" t="s">
        <v>91</v>
      </c>
      <c r="AF60" s="70"/>
      <c r="AG60" s="70"/>
      <c r="AH60" s="71"/>
      <c r="AI60" s="56" t="s">
        <v>170</v>
      </c>
      <c r="AJ60" s="57"/>
      <c r="AK60" s="57"/>
      <c r="AL60" s="57"/>
      <c r="AM60" s="58"/>
      <c r="AN60" s="69" t="s">
        <v>67</v>
      </c>
      <c r="AO60" s="70"/>
      <c r="AP60" s="70"/>
      <c r="AQ60" s="70"/>
      <c r="AR60" s="71"/>
      <c r="AS60" s="69" t="s">
        <v>68</v>
      </c>
      <c r="AT60" s="70"/>
      <c r="AU60" s="70"/>
      <c r="AV60" s="70"/>
      <c r="AW60" s="71"/>
      <c r="AX60" s="69" t="s">
        <v>92</v>
      </c>
      <c r="AY60" s="70"/>
      <c r="AZ60" s="70"/>
      <c r="BA60" s="71"/>
      <c r="BB60" s="56" t="s">
        <v>170</v>
      </c>
      <c r="BC60" s="57"/>
      <c r="BD60" s="57"/>
      <c r="BE60" s="57"/>
      <c r="BF60" s="58"/>
      <c r="BG60" s="69" t="s">
        <v>58</v>
      </c>
      <c r="BH60" s="70"/>
      <c r="BI60" s="70"/>
      <c r="BJ60" s="70"/>
      <c r="BK60" s="71"/>
      <c r="BL60" s="69" t="s">
        <v>59</v>
      </c>
      <c r="BM60" s="70"/>
      <c r="BN60" s="70"/>
      <c r="BO60" s="70"/>
      <c r="BP60" s="71"/>
      <c r="BQ60" s="69" t="s">
        <v>93</v>
      </c>
      <c r="BR60" s="70"/>
      <c r="BS60" s="70"/>
      <c r="BT60" s="71"/>
      <c r="BU60" s="93" t="s">
        <v>170</v>
      </c>
      <c r="BV60" s="93"/>
      <c r="BW60" s="93"/>
      <c r="BX60" s="93"/>
      <c r="BY60" s="93"/>
      <c r="CA60" t="s">
        <v>27</v>
      </c>
    </row>
    <row r="61" spans="1:79" s="6" customFormat="1" ht="12.75" customHeight="1">
      <c r="A61" s="81"/>
      <c r="B61" s="82"/>
      <c r="C61" s="82"/>
      <c r="D61" s="82"/>
      <c r="E61" s="83"/>
      <c r="F61" s="81" t="s">
        <v>147</v>
      </c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3"/>
      <c r="U61" s="76"/>
      <c r="V61" s="77"/>
      <c r="W61" s="77"/>
      <c r="X61" s="77"/>
      <c r="Y61" s="78"/>
      <c r="Z61" s="76"/>
      <c r="AA61" s="77"/>
      <c r="AB61" s="77"/>
      <c r="AC61" s="77"/>
      <c r="AD61" s="78"/>
      <c r="AE61" s="76"/>
      <c r="AF61" s="77"/>
      <c r="AG61" s="77"/>
      <c r="AH61" s="78"/>
      <c r="AI61" s="76">
        <f>IF(ISNUMBER(U61),U61,0)+IF(ISNUMBER(Z61),Z61,0)</f>
        <v>0</v>
      </c>
      <c r="AJ61" s="77"/>
      <c r="AK61" s="77"/>
      <c r="AL61" s="77"/>
      <c r="AM61" s="78"/>
      <c r="AN61" s="76"/>
      <c r="AO61" s="77"/>
      <c r="AP61" s="77"/>
      <c r="AQ61" s="77"/>
      <c r="AR61" s="78"/>
      <c r="AS61" s="76"/>
      <c r="AT61" s="77"/>
      <c r="AU61" s="77"/>
      <c r="AV61" s="77"/>
      <c r="AW61" s="78"/>
      <c r="AX61" s="76"/>
      <c r="AY61" s="77"/>
      <c r="AZ61" s="77"/>
      <c r="BA61" s="78"/>
      <c r="BB61" s="76">
        <f>IF(ISNUMBER(AN61),AN61,0)+IF(ISNUMBER(AS61),AS61,0)</f>
        <v>0</v>
      </c>
      <c r="BC61" s="77"/>
      <c r="BD61" s="77"/>
      <c r="BE61" s="77"/>
      <c r="BF61" s="78"/>
      <c r="BG61" s="76"/>
      <c r="BH61" s="77"/>
      <c r="BI61" s="77"/>
      <c r="BJ61" s="77"/>
      <c r="BK61" s="78"/>
      <c r="BL61" s="76"/>
      <c r="BM61" s="77"/>
      <c r="BN61" s="77"/>
      <c r="BO61" s="77"/>
      <c r="BP61" s="78"/>
      <c r="BQ61" s="76"/>
      <c r="BR61" s="77"/>
      <c r="BS61" s="77"/>
      <c r="BT61" s="78"/>
      <c r="BU61" s="76">
        <f>IF(ISNUMBER(BG61),BG61,0)+IF(ISNUMBER(BL61),BL61,0)</f>
        <v>0</v>
      </c>
      <c r="BV61" s="77"/>
      <c r="BW61" s="77"/>
      <c r="BX61" s="77"/>
      <c r="BY61" s="78"/>
      <c r="CA61" s="6" t="s">
        <v>28</v>
      </c>
    </row>
    <row r="63" spans="1:79" ht="14.25" customHeight="1">
      <c r="A63" s="33" t="s">
        <v>323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</row>
    <row r="64" spans="1:79" ht="15" customHeight="1">
      <c r="A64" s="75" t="s">
        <v>295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</row>
    <row r="65" spans="1:79" ht="23.1" customHeight="1">
      <c r="A65" s="87" t="s">
        <v>118</v>
      </c>
      <c r="B65" s="88"/>
      <c r="C65" s="88"/>
      <c r="D65" s="89"/>
      <c r="E65" s="49" t="s">
        <v>19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1"/>
      <c r="X65" s="41" t="s">
        <v>317</v>
      </c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3"/>
      <c r="AR65" s="55" t="s">
        <v>322</v>
      </c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</row>
    <row r="66" spans="1:79" ht="48.75" customHeight="1">
      <c r="A66" s="90"/>
      <c r="B66" s="91"/>
      <c r="C66" s="91"/>
      <c r="D66" s="92"/>
      <c r="E66" s="52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4"/>
      <c r="X66" s="49" t="s">
        <v>4</v>
      </c>
      <c r="Y66" s="50"/>
      <c r="Z66" s="50"/>
      <c r="AA66" s="50"/>
      <c r="AB66" s="51"/>
      <c r="AC66" s="49" t="s">
        <v>3</v>
      </c>
      <c r="AD66" s="50"/>
      <c r="AE66" s="50"/>
      <c r="AF66" s="50"/>
      <c r="AG66" s="51"/>
      <c r="AH66" s="44" t="s">
        <v>116</v>
      </c>
      <c r="AI66" s="45"/>
      <c r="AJ66" s="45"/>
      <c r="AK66" s="45"/>
      <c r="AL66" s="46"/>
      <c r="AM66" s="41" t="s">
        <v>5</v>
      </c>
      <c r="AN66" s="42"/>
      <c r="AO66" s="42"/>
      <c r="AP66" s="42"/>
      <c r="AQ66" s="43"/>
      <c r="AR66" s="41" t="s">
        <v>4</v>
      </c>
      <c r="AS66" s="42"/>
      <c r="AT66" s="42"/>
      <c r="AU66" s="42"/>
      <c r="AV66" s="43"/>
      <c r="AW66" s="41" t="s">
        <v>3</v>
      </c>
      <c r="AX66" s="42"/>
      <c r="AY66" s="42"/>
      <c r="AZ66" s="42"/>
      <c r="BA66" s="43"/>
      <c r="BB66" s="44" t="s">
        <v>116</v>
      </c>
      <c r="BC66" s="45"/>
      <c r="BD66" s="45"/>
      <c r="BE66" s="45"/>
      <c r="BF66" s="46"/>
      <c r="BG66" s="41" t="s">
        <v>96</v>
      </c>
      <c r="BH66" s="42"/>
      <c r="BI66" s="42"/>
      <c r="BJ66" s="42"/>
      <c r="BK66" s="43"/>
    </row>
    <row r="67" spans="1:79" ht="12.75" customHeight="1">
      <c r="A67" s="41">
        <v>1</v>
      </c>
      <c r="B67" s="42"/>
      <c r="C67" s="42"/>
      <c r="D67" s="43"/>
      <c r="E67" s="41">
        <v>2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3"/>
      <c r="X67" s="41">
        <v>3</v>
      </c>
      <c r="Y67" s="42"/>
      <c r="Z67" s="42"/>
      <c r="AA67" s="42"/>
      <c r="AB67" s="43"/>
      <c r="AC67" s="41">
        <v>4</v>
      </c>
      <c r="AD67" s="42"/>
      <c r="AE67" s="42"/>
      <c r="AF67" s="42"/>
      <c r="AG67" s="43"/>
      <c r="AH67" s="41">
        <v>5</v>
      </c>
      <c r="AI67" s="42"/>
      <c r="AJ67" s="42"/>
      <c r="AK67" s="42"/>
      <c r="AL67" s="43"/>
      <c r="AM67" s="41">
        <v>6</v>
      </c>
      <c r="AN67" s="42"/>
      <c r="AO67" s="42"/>
      <c r="AP67" s="42"/>
      <c r="AQ67" s="43"/>
      <c r="AR67" s="41">
        <v>7</v>
      </c>
      <c r="AS67" s="42"/>
      <c r="AT67" s="42"/>
      <c r="AU67" s="42"/>
      <c r="AV67" s="43"/>
      <c r="AW67" s="41">
        <v>8</v>
      </c>
      <c r="AX67" s="42"/>
      <c r="AY67" s="42"/>
      <c r="AZ67" s="42"/>
      <c r="BA67" s="43"/>
      <c r="BB67" s="41">
        <v>9</v>
      </c>
      <c r="BC67" s="42"/>
      <c r="BD67" s="42"/>
      <c r="BE67" s="42"/>
      <c r="BF67" s="43"/>
      <c r="BG67" s="41">
        <v>10</v>
      </c>
      <c r="BH67" s="42"/>
      <c r="BI67" s="42"/>
      <c r="BJ67" s="42"/>
      <c r="BK67" s="43"/>
    </row>
    <row r="68" spans="1:79" s="1" customFormat="1" ht="12.75" hidden="1" customHeight="1">
      <c r="A68" s="69" t="s">
        <v>64</v>
      </c>
      <c r="B68" s="70"/>
      <c r="C68" s="70"/>
      <c r="D68" s="71"/>
      <c r="E68" s="69" t="s">
        <v>57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1"/>
      <c r="X68" s="94" t="s">
        <v>60</v>
      </c>
      <c r="Y68" s="95"/>
      <c r="Z68" s="95"/>
      <c r="AA68" s="95"/>
      <c r="AB68" s="96"/>
      <c r="AC68" s="94" t="s">
        <v>61</v>
      </c>
      <c r="AD68" s="95"/>
      <c r="AE68" s="95"/>
      <c r="AF68" s="95"/>
      <c r="AG68" s="96"/>
      <c r="AH68" s="69" t="s">
        <v>94</v>
      </c>
      <c r="AI68" s="70"/>
      <c r="AJ68" s="70"/>
      <c r="AK68" s="70"/>
      <c r="AL68" s="71"/>
      <c r="AM68" s="56" t="s">
        <v>171</v>
      </c>
      <c r="AN68" s="57"/>
      <c r="AO68" s="57"/>
      <c r="AP68" s="57"/>
      <c r="AQ68" s="58"/>
      <c r="AR68" s="69" t="s">
        <v>62</v>
      </c>
      <c r="AS68" s="70"/>
      <c r="AT68" s="70"/>
      <c r="AU68" s="70"/>
      <c r="AV68" s="71"/>
      <c r="AW68" s="69" t="s">
        <v>63</v>
      </c>
      <c r="AX68" s="70"/>
      <c r="AY68" s="70"/>
      <c r="AZ68" s="70"/>
      <c r="BA68" s="71"/>
      <c r="BB68" s="69" t="s">
        <v>95</v>
      </c>
      <c r="BC68" s="70"/>
      <c r="BD68" s="70"/>
      <c r="BE68" s="70"/>
      <c r="BF68" s="71"/>
      <c r="BG68" s="56" t="s">
        <v>171</v>
      </c>
      <c r="BH68" s="57"/>
      <c r="BI68" s="57"/>
      <c r="BJ68" s="57"/>
      <c r="BK68" s="58"/>
      <c r="CA68" t="s">
        <v>29</v>
      </c>
    </row>
    <row r="69" spans="1:79" s="25" customFormat="1" ht="12.75" customHeight="1">
      <c r="A69" s="59">
        <v>2240</v>
      </c>
      <c r="B69" s="60"/>
      <c r="C69" s="60"/>
      <c r="D69" s="61"/>
      <c r="E69" s="62" t="s">
        <v>174</v>
      </c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4"/>
      <c r="X69" s="66">
        <v>38000</v>
      </c>
      <c r="Y69" s="67"/>
      <c r="Z69" s="67"/>
      <c r="AA69" s="67"/>
      <c r="AB69" s="68"/>
      <c r="AC69" s="66">
        <v>0</v>
      </c>
      <c r="AD69" s="67"/>
      <c r="AE69" s="67"/>
      <c r="AF69" s="67"/>
      <c r="AG69" s="68"/>
      <c r="AH69" s="66">
        <v>0</v>
      </c>
      <c r="AI69" s="67"/>
      <c r="AJ69" s="67"/>
      <c r="AK69" s="67"/>
      <c r="AL69" s="68"/>
      <c r="AM69" s="66">
        <f>IF(ISNUMBER(X69),X69,0)+IF(ISNUMBER(AC69),AC69,0)</f>
        <v>38000</v>
      </c>
      <c r="AN69" s="67"/>
      <c r="AO69" s="67"/>
      <c r="AP69" s="67"/>
      <c r="AQ69" s="68"/>
      <c r="AR69" s="66">
        <v>38000</v>
      </c>
      <c r="AS69" s="67"/>
      <c r="AT69" s="67"/>
      <c r="AU69" s="67"/>
      <c r="AV69" s="68"/>
      <c r="AW69" s="66">
        <v>0</v>
      </c>
      <c r="AX69" s="67"/>
      <c r="AY69" s="67"/>
      <c r="AZ69" s="67"/>
      <c r="BA69" s="68"/>
      <c r="BB69" s="66">
        <v>0</v>
      </c>
      <c r="BC69" s="67"/>
      <c r="BD69" s="67"/>
      <c r="BE69" s="67"/>
      <c r="BF69" s="68"/>
      <c r="BG69" s="65">
        <f>IF(ISNUMBER(AR69),AR69,0)+IF(ISNUMBER(AW69),AW69,0)</f>
        <v>38000</v>
      </c>
      <c r="BH69" s="65"/>
      <c r="BI69" s="65"/>
      <c r="BJ69" s="65"/>
      <c r="BK69" s="65"/>
      <c r="CA69" s="25" t="s">
        <v>30</v>
      </c>
    </row>
    <row r="70" spans="1:79" s="25" customFormat="1" ht="25.5" customHeight="1">
      <c r="A70" s="59">
        <v>2282</v>
      </c>
      <c r="B70" s="60"/>
      <c r="C70" s="60"/>
      <c r="D70" s="61"/>
      <c r="E70" s="62" t="s">
        <v>175</v>
      </c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4"/>
      <c r="X70" s="66">
        <v>30000</v>
      </c>
      <c r="Y70" s="67"/>
      <c r="Z70" s="67"/>
      <c r="AA70" s="67"/>
      <c r="AB70" s="68"/>
      <c r="AC70" s="66">
        <v>0</v>
      </c>
      <c r="AD70" s="67"/>
      <c r="AE70" s="67"/>
      <c r="AF70" s="67"/>
      <c r="AG70" s="68"/>
      <c r="AH70" s="66">
        <v>0</v>
      </c>
      <c r="AI70" s="67"/>
      <c r="AJ70" s="67"/>
      <c r="AK70" s="67"/>
      <c r="AL70" s="68"/>
      <c r="AM70" s="66">
        <f>IF(ISNUMBER(X70),X70,0)+IF(ISNUMBER(AC70),AC70,0)</f>
        <v>30000</v>
      </c>
      <c r="AN70" s="67"/>
      <c r="AO70" s="67"/>
      <c r="AP70" s="67"/>
      <c r="AQ70" s="68"/>
      <c r="AR70" s="66">
        <v>30000</v>
      </c>
      <c r="AS70" s="67"/>
      <c r="AT70" s="67"/>
      <c r="AU70" s="67"/>
      <c r="AV70" s="68"/>
      <c r="AW70" s="66">
        <v>0</v>
      </c>
      <c r="AX70" s="67"/>
      <c r="AY70" s="67"/>
      <c r="AZ70" s="67"/>
      <c r="BA70" s="68"/>
      <c r="BB70" s="66">
        <v>0</v>
      </c>
      <c r="BC70" s="67"/>
      <c r="BD70" s="67"/>
      <c r="BE70" s="67"/>
      <c r="BF70" s="68"/>
      <c r="BG70" s="65">
        <f>IF(ISNUMBER(AR70),AR70,0)+IF(ISNUMBER(AW70),AW70,0)</f>
        <v>30000</v>
      </c>
      <c r="BH70" s="65"/>
      <c r="BI70" s="65"/>
      <c r="BJ70" s="65"/>
      <c r="BK70" s="65"/>
    </row>
    <row r="71" spans="1:79" s="25" customFormat="1" ht="12.75" customHeight="1">
      <c r="A71" s="59">
        <v>2730</v>
      </c>
      <c r="B71" s="60"/>
      <c r="C71" s="60"/>
      <c r="D71" s="61"/>
      <c r="E71" s="62" t="s">
        <v>176</v>
      </c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4"/>
      <c r="X71" s="66">
        <v>5489918</v>
      </c>
      <c r="Y71" s="67"/>
      <c r="Z71" s="67"/>
      <c r="AA71" s="67"/>
      <c r="AB71" s="68"/>
      <c r="AC71" s="66">
        <v>0</v>
      </c>
      <c r="AD71" s="67"/>
      <c r="AE71" s="67"/>
      <c r="AF71" s="67"/>
      <c r="AG71" s="68"/>
      <c r="AH71" s="66">
        <v>0</v>
      </c>
      <c r="AI71" s="67"/>
      <c r="AJ71" s="67"/>
      <c r="AK71" s="67"/>
      <c r="AL71" s="68"/>
      <c r="AM71" s="66">
        <f>IF(ISNUMBER(X71),X71,0)+IF(ISNUMBER(AC71),AC71,0)</f>
        <v>5489918</v>
      </c>
      <c r="AN71" s="67"/>
      <c r="AO71" s="67"/>
      <c r="AP71" s="67"/>
      <c r="AQ71" s="68"/>
      <c r="AR71" s="66">
        <v>5828951</v>
      </c>
      <c r="AS71" s="67"/>
      <c r="AT71" s="67"/>
      <c r="AU71" s="67"/>
      <c r="AV71" s="68"/>
      <c r="AW71" s="66">
        <v>0</v>
      </c>
      <c r="AX71" s="67"/>
      <c r="AY71" s="67"/>
      <c r="AZ71" s="67"/>
      <c r="BA71" s="68"/>
      <c r="BB71" s="66">
        <v>0</v>
      </c>
      <c r="BC71" s="67"/>
      <c r="BD71" s="67"/>
      <c r="BE71" s="67"/>
      <c r="BF71" s="68"/>
      <c r="BG71" s="65">
        <f>IF(ISNUMBER(AR71),AR71,0)+IF(ISNUMBER(AW71),AW71,0)</f>
        <v>5828951</v>
      </c>
      <c r="BH71" s="65"/>
      <c r="BI71" s="65"/>
      <c r="BJ71" s="65"/>
      <c r="BK71" s="65"/>
    </row>
    <row r="72" spans="1:79" s="6" customFormat="1" ht="12.75" customHeight="1">
      <c r="A72" s="81"/>
      <c r="B72" s="82"/>
      <c r="C72" s="82"/>
      <c r="D72" s="83"/>
      <c r="E72" s="84" t="s">
        <v>147</v>
      </c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6"/>
      <c r="X72" s="76">
        <v>5557918</v>
      </c>
      <c r="Y72" s="77"/>
      <c r="Z72" s="77"/>
      <c r="AA72" s="77"/>
      <c r="AB72" s="78"/>
      <c r="AC72" s="76">
        <v>0</v>
      </c>
      <c r="AD72" s="77"/>
      <c r="AE72" s="77"/>
      <c r="AF72" s="77"/>
      <c r="AG72" s="78"/>
      <c r="AH72" s="76">
        <v>0</v>
      </c>
      <c r="AI72" s="77"/>
      <c r="AJ72" s="77"/>
      <c r="AK72" s="77"/>
      <c r="AL72" s="78"/>
      <c r="AM72" s="76">
        <f>IF(ISNUMBER(X72),X72,0)+IF(ISNUMBER(AC72),AC72,0)</f>
        <v>5557918</v>
      </c>
      <c r="AN72" s="77"/>
      <c r="AO72" s="77"/>
      <c r="AP72" s="77"/>
      <c r="AQ72" s="78"/>
      <c r="AR72" s="76">
        <v>5896951</v>
      </c>
      <c r="AS72" s="77"/>
      <c r="AT72" s="77"/>
      <c r="AU72" s="77"/>
      <c r="AV72" s="78"/>
      <c r="AW72" s="76">
        <v>0</v>
      </c>
      <c r="AX72" s="77"/>
      <c r="AY72" s="77"/>
      <c r="AZ72" s="77"/>
      <c r="BA72" s="78"/>
      <c r="BB72" s="76">
        <v>0</v>
      </c>
      <c r="BC72" s="77"/>
      <c r="BD72" s="77"/>
      <c r="BE72" s="77"/>
      <c r="BF72" s="78"/>
      <c r="BG72" s="80">
        <f>IF(ISNUMBER(AR72),AR72,0)+IF(ISNUMBER(AW72),AW72,0)</f>
        <v>5896951</v>
      </c>
      <c r="BH72" s="80"/>
      <c r="BI72" s="80"/>
      <c r="BJ72" s="80"/>
      <c r="BK72" s="80"/>
    </row>
    <row r="74" spans="1:79" ht="14.25" customHeight="1">
      <c r="A74" s="33" t="s">
        <v>324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</row>
    <row r="75" spans="1:79" ht="15" customHeight="1">
      <c r="A75" s="75" t="s">
        <v>295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</row>
    <row r="76" spans="1:79" ht="23.1" customHeight="1">
      <c r="A76" s="87" t="s">
        <v>119</v>
      </c>
      <c r="B76" s="88"/>
      <c r="C76" s="88"/>
      <c r="D76" s="88"/>
      <c r="E76" s="89"/>
      <c r="F76" s="49" t="s">
        <v>19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1"/>
      <c r="X76" s="55" t="s">
        <v>317</v>
      </c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41" t="s">
        <v>322</v>
      </c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3"/>
    </row>
    <row r="77" spans="1:79" ht="53.25" customHeight="1">
      <c r="A77" s="90"/>
      <c r="B77" s="91"/>
      <c r="C77" s="91"/>
      <c r="D77" s="91"/>
      <c r="E77" s="92"/>
      <c r="F77" s="52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4"/>
      <c r="X77" s="41" t="s">
        <v>4</v>
      </c>
      <c r="Y77" s="42"/>
      <c r="Z77" s="42"/>
      <c r="AA77" s="42"/>
      <c r="AB77" s="43"/>
      <c r="AC77" s="41" t="s">
        <v>3</v>
      </c>
      <c r="AD77" s="42"/>
      <c r="AE77" s="42"/>
      <c r="AF77" s="42"/>
      <c r="AG77" s="43"/>
      <c r="AH77" s="44" t="s">
        <v>116</v>
      </c>
      <c r="AI77" s="45"/>
      <c r="AJ77" s="45"/>
      <c r="AK77" s="45"/>
      <c r="AL77" s="46"/>
      <c r="AM77" s="41" t="s">
        <v>5</v>
      </c>
      <c r="AN77" s="42"/>
      <c r="AO77" s="42"/>
      <c r="AP77" s="42"/>
      <c r="AQ77" s="43"/>
      <c r="AR77" s="41" t="s">
        <v>4</v>
      </c>
      <c r="AS77" s="42"/>
      <c r="AT77" s="42"/>
      <c r="AU77" s="42"/>
      <c r="AV77" s="43"/>
      <c r="AW77" s="41" t="s">
        <v>3</v>
      </c>
      <c r="AX77" s="42"/>
      <c r="AY77" s="42"/>
      <c r="AZ77" s="42"/>
      <c r="BA77" s="43"/>
      <c r="BB77" s="97" t="s">
        <v>116</v>
      </c>
      <c r="BC77" s="97"/>
      <c r="BD77" s="97"/>
      <c r="BE77" s="97"/>
      <c r="BF77" s="97"/>
      <c r="BG77" s="41" t="s">
        <v>96</v>
      </c>
      <c r="BH77" s="42"/>
      <c r="BI77" s="42"/>
      <c r="BJ77" s="42"/>
      <c r="BK77" s="43"/>
    </row>
    <row r="78" spans="1:79" ht="15" customHeight="1">
      <c r="A78" s="41">
        <v>1</v>
      </c>
      <c r="B78" s="42"/>
      <c r="C78" s="42"/>
      <c r="D78" s="42"/>
      <c r="E78" s="43"/>
      <c r="F78" s="41">
        <v>2</v>
      </c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3"/>
      <c r="X78" s="41">
        <v>3</v>
      </c>
      <c r="Y78" s="42"/>
      <c r="Z78" s="42"/>
      <c r="AA78" s="42"/>
      <c r="AB78" s="43"/>
      <c r="AC78" s="41">
        <v>4</v>
      </c>
      <c r="AD78" s="42"/>
      <c r="AE78" s="42"/>
      <c r="AF78" s="42"/>
      <c r="AG78" s="43"/>
      <c r="AH78" s="41">
        <v>5</v>
      </c>
      <c r="AI78" s="42"/>
      <c r="AJ78" s="42"/>
      <c r="AK78" s="42"/>
      <c r="AL78" s="43"/>
      <c r="AM78" s="41">
        <v>6</v>
      </c>
      <c r="AN78" s="42"/>
      <c r="AO78" s="42"/>
      <c r="AP78" s="42"/>
      <c r="AQ78" s="43"/>
      <c r="AR78" s="41">
        <v>7</v>
      </c>
      <c r="AS78" s="42"/>
      <c r="AT78" s="42"/>
      <c r="AU78" s="42"/>
      <c r="AV78" s="43"/>
      <c r="AW78" s="41">
        <v>8</v>
      </c>
      <c r="AX78" s="42"/>
      <c r="AY78" s="42"/>
      <c r="AZ78" s="42"/>
      <c r="BA78" s="43"/>
      <c r="BB78" s="41">
        <v>9</v>
      </c>
      <c r="BC78" s="42"/>
      <c r="BD78" s="42"/>
      <c r="BE78" s="42"/>
      <c r="BF78" s="43"/>
      <c r="BG78" s="41">
        <v>10</v>
      </c>
      <c r="BH78" s="42"/>
      <c r="BI78" s="42"/>
      <c r="BJ78" s="42"/>
      <c r="BK78" s="43"/>
    </row>
    <row r="79" spans="1:79" s="1" customFormat="1" ht="15" hidden="1" customHeight="1">
      <c r="A79" s="69" t="s">
        <v>64</v>
      </c>
      <c r="B79" s="70"/>
      <c r="C79" s="70"/>
      <c r="D79" s="70"/>
      <c r="E79" s="71"/>
      <c r="F79" s="69" t="s">
        <v>57</v>
      </c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1"/>
      <c r="X79" s="69" t="s">
        <v>60</v>
      </c>
      <c r="Y79" s="70"/>
      <c r="Z79" s="70"/>
      <c r="AA79" s="70"/>
      <c r="AB79" s="71"/>
      <c r="AC79" s="69" t="s">
        <v>61</v>
      </c>
      <c r="AD79" s="70"/>
      <c r="AE79" s="70"/>
      <c r="AF79" s="70"/>
      <c r="AG79" s="71"/>
      <c r="AH79" s="69" t="s">
        <v>94</v>
      </c>
      <c r="AI79" s="70"/>
      <c r="AJ79" s="70"/>
      <c r="AK79" s="70"/>
      <c r="AL79" s="71"/>
      <c r="AM79" s="56" t="s">
        <v>171</v>
      </c>
      <c r="AN79" s="57"/>
      <c r="AO79" s="57"/>
      <c r="AP79" s="57"/>
      <c r="AQ79" s="58"/>
      <c r="AR79" s="69" t="s">
        <v>62</v>
      </c>
      <c r="AS79" s="70"/>
      <c r="AT79" s="70"/>
      <c r="AU79" s="70"/>
      <c r="AV79" s="71"/>
      <c r="AW79" s="69" t="s">
        <v>63</v>
      </c>
      <c r="AX79" s="70"/>
      <c r="AY79" s="70"/>
      <c r="AZ79" s="70"/>
      <c r="BA79" s="71"/>
      <c r="BB79" s="69" t="s">
        <v>95</v>
      </c>
      <c r="BC79" s="70"/>
      <c r="BD79" s="70"/>
      <c r="BE79" s="70"/>
      <c r="BF79" s="71"/>
      <c r="BG79" s="56" t="s">
        <v>171</v>
      </c>
      <c r="BH79" s="57"/>
      <c r="BI79" s="57"/>
      <c r="BJ79" s="57"/>
      <c r="BK79" s="58"/>
      <c r="CA79" t="s">
        <v>31</v>
      </c>
    </row>
    <row r="80" spans="1:79" s="6" customFormat="1" ht="12.75" customHeight="1">
      <c r="A80" s="81"/>
      <c r="B80" s="82"/>
      <c r="C80" s="82"/>
      <c r="D80" s="82"/>
      <c r="E80" s="83"/>
      <c r="F80" s="81" t="s">
        <v>147</v>
      </c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3"/>
      <c r="X80" s="98"/>
      <c r="Y80" s="99"/>
      <c r="Z80" s="99"/>
      <c r="AA80" s="99"/>
      <c r="AB80" s="100"/>
      <c r="AC80" s="98"/>
      <c r="AD80" s="99"/>
      <c r="AE80" s="99"/>
      <c r="AF80" s="99"/>
      <c r="AG80" s="100"/>
      <c r="AH80" s="80"/>
      <c r="AI80" s="80"/>
      <c r="AJ80" s="80"/>
      <c r="AK80" s="80"/>
      <c r="AL80" s="80"/>
      <c r="AM80" s="80">
        <f>IF(ISNUMBER(X80),X80,0)+IF(ISNUMBER(AC80),AC80,0)</f>
        <v>0</v>
      </c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>
        <f>IF(ISNUMBER(AR80),AR80,0)+IF(ISNUMBER(AW80),AW80,0)</f>
        <v>0</v>
      </c>
      <c r="BH80" s="80"/>
      <c r="BI80" s="80"/>
      <c r="BJ80" s="80"/>
      <c r="BK80" s="80"/>
      <c r="CA80" s="6" t="s">
        <v>32</v>
      </c>
    </row>
    <row r="83" spans="1:79" ht="14.25" customHeight="1">
      <c r="A83" s="33" t="s">
        <v>120</v>
      </c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</row>
    <row r="84" spans="1:79" ht="14.25" customHeight="1">
      <c r="A84" s="33" t="s">
        <v>309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</row>
    <row r="85" spans="1:79" ht="15" customHeight="1">
      <c r="A85" s="75" t="s">
        <v>295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</row>
    <row r="86" spans="1:79" ht="23.1" customHeight="1">
      <c r="A86" s="49" t="s">
        <v>6</v>
      </c>
      <c r="B86" s="50"/>
      <c r="C86" s="50"/>
      <c r="D86" s="49" t="s">
        <v>121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1"/>
      <c r="U86" s="41" t="s">
        <v>296</v>
      </c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3"/>
      <c r="AN86" s="41" t="s">
        <v>299</v>
      </c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3"/>
      <c r="BG86" s="55" t="s">
        <v>306</v>
      </c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</row>
    <row r="87" spans="1:79" ht="52.5" customHeight="1">
      <c r="A87" s="52"/>
      <c r="B87" s="53"/>
      <c r="C87" s="53"/>
      <c r="D87" s="52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4"/>
      <c r="U87" s="41" t="s">
        <v>4</v>
      </c>
      <c r="V87" s="42"/>
      <c r="W87" s="42"/>
      <c r="X87" s="42"/>
      <c r="Y87" s="43"/>
      <c r="Z87" s="41" t="s">
        <v>3</v>
      </c>
      <c r="AA87" s="42"/>
      <c r="AB87" s="42"/>
      <c r="AC87" s="42"/>
      <c r="AD87" s="43"/>
      <c r="AE87" s="44" t="s">
        <v>116</v>
      </c>
      <c r="AF87" s="45"/>
      <c r="AG87" s="45"/>
      <c r="AH87" s="46"/>
      <c r="AI87" s="41" t="s">
        <v>5</v>
      </c>
      <c r="AJ87" s="42"/>
      <c r="AK87" s="42"/>
      <c r="AL87" s="42"/>
      <c r="AM87" s="43"/>
      <c r="AN87" s="41" t="s">
        <v>4</v>
      </c>
      <c r="AO87" s="42"/>
      <c r="AP87" s="42"/>
      <c r="AQ87" s="42"/>
      <c r="AR87" s="43"/>
      <c r="AS87" s="41" t="s">
        <v>3</v>
      </c>
      <c r="AT87" s="42"/>
      <c r="AU87" s="42"/>
      <c r="AV87" s="42"/>
      <c r="AW87" s="43"/>
      <c r="AX87" s="44" t="s">
        <v>116</v>
      </c>
      <c r="AY87" s="45"/>
      <c r="AZ87" s="45"/>
      <c r="BA87" s="46"/>
      <c r="BB87" s="41" t="s">
        <v>96</v>
      </c>
      <c r="BC87" s="42"/>
      <c r="BD87" s="42"/>
      <c r="BE87" s="42"/>
      <c r="BF87" s="43"/>
      <c r="BG87" s="41" t="s">
        <v>4</v>
      </c>
      <c r="BH87" s="42"/>
      <c r="BI87" s="42"/>
      <c r="BJ87" s="42"/>
      <c r="BK87" s="43"/>
      <c r="BL87" s="55" t="s">
        <v>3</v>
      </c>
      <c r="BM87" s="55"/>
      <c r="BN87" s="55"/>
      <c r="BO87" s="55"/>
      <c r="BP87" s="55"/>
      <c r="BQ87" s="97" t="s">
        <v>116</v>
      </c>
      <c r="BR87" s="97"/>
      <c r="BS87" s="97"/>
      <c r="BT87" s="97"/>
      <c r="BU87" s="41" t="s">
        <v>97</v>
      </c>
      <c r="BV87" s="42"/>
      <c r="BW87" s="42"/>
      <c r="BX87" s="42"/>
      <c r="BY87" s="43"/>
    </row>
    <row r="88" spans="1:79" ht="15" customHeight="1">
      <c r="A88" s="41">
        <v>1</v>
      </c>
      <c r="B88" s="42"/>
      <c r="C88" s="42"/>
      <c r="D88" s="41">
        <v>2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3"/>
      <c r="U88" s="41">
        <v>3</v>
      </c>
      <c r="V88" s="42"/>
      <c r="W88" s="42"/>
      <c r="X88" s="42"/>
      <c r="Y88" s="43"/>
      <c r="Z88" s="41">
        <v>4</v>
      </c>
      <c r="AA88" s="42"/>
      <c r="AB88" s="42"/>
      <c r="AC88" s="42"/>
      <c r="AD88" s="43"/>
      <c r="AE88" s="41">
        <v>5</v>
      </c>
      <c r="AF88" s="42"/>
      <c r="AG88" s="42"/>
      <c r="AH88" s="43"/>
      <c r="AI88" s="41">
        <v>6</v>
      </c>
      <c r="AJ88" s="42"/>
      <c r="AK88" s="42"/>
      <c r="AL88" s="42"/>
      <c r="AM88" s="43"/>
      <c r="AN88" s="41">
        <v>7</v>
      </c>
      <c r="AO88" s="42"/>
      <c r="AP88" s="42"/>
      <c r="AQ88" s="42"/>
      <c r="AR88" s="43"/>
      <c r="AS88" s="41">
        <v>8</v>
      </c>
      <c r="AT88" s="42"/>
      <c r="AU88" s="42"/>
      <c r="AV88" s="42"/>
      <c r="AW88" s="43"/>
      <c r="AX88" s="55">
        <v>9</v>
      </c>
      <c r="AY88" s="55"/>
      <c r="AZ88" s="55"/>
      <c r="BA88" s="55"/>
      <c r="BB88" s="41">
        <v>10</v>
      </c>
      <c r="BC88" s="42"/>
      <c r="BD88" s="42"/>
      <c r="BE88" s="42"/>
      <c r="BF88" s="43"/>
      <c r="BG88" s="41">
        <v>11</v>
      </c>
      <c r="BH88" s="42"/>
      <c r="BI88" s="42"/>
      <c r="BJ88" s="42"/>
      <c r="BK88" s="43"/>
      <c r="BL88" s="55">
        <v>12</v>
      </c>
      <c r="BM88" s="55"/>
      <c r="BN88" s="55"/>
      <c r="BO88" s="55"/>
      <c r="BP88" s="55"/>
      <c r="BQ88" s="41">
        <v>13</v>
      </c>
      <c r="BR88" s="42"/>
      <c r="BS88" s="42"/>
      <c r="BT88" s="43"/>
      <c r="BU88" s="41">
        <v>14</v>
      </c>
      <c r="BV88" s="42"/>
      <c r="BW88" s="42"/>
      <c r="BX88" s="42"/>
      <c r="BY88" s="43"/>
    </row>
    <row r="89" spans="1:79" s="1" customFormat="1" ht="14.25" hidden="1" customHeight="1">
      <c r="A89" s="69" t="s">
        <v>69</v>
      </c>
      <c r="B89" s="70"/>
      <c r="C89" s="70"/>
      <c r="D89" s="69" t="s">
        <v>57</v>
      </c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1"/>
      <c r="U89" s="79" t="s">
        <v>65</v>
      </c>
      <c r="V89" s="79"/>
      <c r="W89" s="79"/>
      <c r="X89" s="79"/>
      <c r="Y89" s="79"/>
      <c r="Z89" s="79" t="s">
        <v>66</v>
      </c>
      <c r="AA89" s="79"/>
      <c r="AB89" s="79"/>
      <c r="AC89" s="79"/>
      <c r="AD89" s="79"/>
      <c r="AE89" s="79" t="s">
        <v>91</v>
      </c>
      <c r="AF89" s="79"/>
      <c r="AG89" s="79"/>
      <c r="AH89" s="79"/>
      <c r="AI89" s="93" t="s">
        <v>170</v>
      </c>
      <c r="AJ89" s="93"/>
      <c r="AK89" s="93"/>
      <c r="AL89" s="93"/>
      <c r="AM89" s="93"/>
      <c r="AN89" s="79" t="s">
        <v>67</v>
      </c>
      <c r="AO89" s="79"/>
      <c r="AP89" s="79"/>
      <c r="AQ89" s="79"/>
      <c r="AR89" s="79"/>
      <c r="AS89" s="79" t="s">
        <v>68</v>
      </c>
      <c r="AT89" s="79"/>
      <c r="AU89" s="79"/>
      <c r="AV89" s="79"/>
      <c r="AW89" s="79"/>
      <c r="AX89" s="79" t="s">
        <v>92</v>
      </c>
      <c r="AY89" s="79"/>
      <c r="AZ89" s="79"/>
      <c r="BA89" s="79"/>
      <c r="BB89" s="93" t="s">
        <v>170</v>
      </c>
      <c r="BC89" s="93"/>
      <c r="BD89" s="93"/>
      <c r="BE89" s="93"/>
      <c r="BF89" s="93"/>
      <c r="BG89" s="79" t="s">
        <v>58</v>
      </c>
      <c r="BH89" s="79"/>
      <c r="BI89" s="79"/>
      <c r="BJ89" s="79"/>
      <c r="BK89" s="79"/>
      <c r="BL89" s="79" t="s">
        <v>59</v>
      </c>
      <c r="BM89" s="79"/>
      <c r="BN89" s="79"/>
      <c r="BO89" s="79"/>
      <c r="BP89" s="79"/>
      <c r="BQ89" s="79" t="s">
        <v>93</v>
      </c>
      <c r="BR89" s="79"/>
      <c r="BS89" s="79"/>
      <c r="BT89" s="79"/>
      <c r="BU89" s="93" t="s">
        <v>170</v>
      </c>
      <c r="BV89" s="93"/>
      <c r="BW89" s="93"/>
      <c r="BX89" s="93"/>
      <c r="BY89" s="93"/>
      <c r="CA89" t="s">
        <v>33</v>
      </c>
    </row>
    <row r="90" spans="1:79" s="25" customFormat="1" ht="12.75" customHeight="1">
      <c r="A90" s="59">
        <v>1</v>
      </c>
      <c r="B90" s="60"/>
      <c r="C90" s="60"/>
      <c r="D90" s="62" t="s">
        <v>177</v>
      </c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4"/>
      <c r="U90" s="66">
        <v>6186838</v>
      </c>
      <c r="V90" s="67"/>
      <c r="W90" s="67"/>
      <c r="X90" s="67"/>
      <c r="Y90" s="68"/>
      <c r="Z90" s="66">
        <v>0</v>
      </c>
      <c r="AA90" s="67"/>
      <c r="AB90" s="67"/>
      <c r="AC90" s="67"/>
      <c r="AD90" s="68"/>
      <c r="AE90" s="66">
        <v>0</v>
      </c>
      <c r="AF90" s="67"/>
      <c r="AG90" s="67"/>
      <c r="AH90" s="68"/>
      <c r="AI90" s="66">
        <f t="shared" ref="AI90:AI95" si="0">IF(ISNUMBER(U90),U90,0)+IF(ISNUMBER(Z90),Z90,0)</f>
        <v>6186838</v>
      </c>
      <c r="AJ90" s="67"/>
      <c r="AK90" s="67"/>
      <c r="AL90" s="67"/>
      <c r="AM90" s="68"/>
      <c r="AN90" s="66">
        <v>8510663</v>
      </c>
      <c r="AO90" s="67"/>
      <c r="AP90" s="67"/>
      <c r="AQ90" s="67"/>
      <c r="AR90" s="68"/>
      <c r="AS90" s="66">
        <v>0</v>
      </c>
      <c r="AT90" s="67"/>
      <c r="AU90" s="67"/>
      <c r="AV90" s="67"/>
      <c r="AW90" s="68"/>
      <c r="AX90" s="66">
        <v>0</v>
      </c>
      <c r="AY90" s="67"/>
      <c r="AZ90" s="67"/>
      <c r="BA90" s="68"/>
      <c r="BB90" s="66">
        <f t="shared" ref="BB90:BB95" si="1">IF(ISNUMBER(AN90),AN90,0)+IF(ISNUMBER(AS90),AS90,0)</f>
        <v>8510663</v>
      </c>
      <c r="BC90" s="67"/>
      <c r="BD90" s="67"/>
      <c r="BE90" s="67"/>
      <c r="BF90" s="68"/>
      <c r="BG90" s="66">
        <v>4938493</v>
      </c>
      <c r="BH90" s="67"/>
      <c r="BI90" s="67"/>
      <c r="BJ90" s="67"/>
      <c r="BK90" s="68"/>
      <c r="BL90" s="66">
        <v>0</v>
      </c>
      <c r="BM90" s="67"/>
      <c r="BN90" s="67"/>
      <c r="BO90" s="67"/>
      <c r="BP90" s="68"/>
      <c r="BQ90" s="66">
        <v>0</v>
      </c>
      <c r="BR90" s="67"/>
      <c r="BS90" s="67"/>
      <c r="BT90" s="68"/>
      <c r="BU90" s="66">
        <f t="shared" ref="BU90:BU95" si="2">IF(ISNUMBER(BG90),BG90,0)+IF(ISNUMBER(BL90),BL90,0)</f>
        <v>4938493</v>
      </c>
      <c r="BV90" s="67"/>
      <c r="BW90" s="67"/>
      <c r="BX90" s="67"/>
      <c r="BY90" s="68"/>
      <c r="CA90" s="25" t="s">
        <v>34</v>
      </c>
    </row>
    <row r="91" spans="1:79" s="25" customFormat="1" ht="12.75" customHeight="1">
      <c r="A91" s="59">
        <v>2</v>
      </c>
      <c r="B91" s="60"/>
      <c r="C91" s="60"/>
      <c r="D91" s="62" t="s">
        <v>178</v>
      </c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4"/>
      <c r="U91" s="66">
        <v>9175</v>
      </c>
      <c r="V91" s="67"/>
      <c r="W91" s="67"/>
      <c r="X91" s="67"/>
      <c r="Y91" s="68"/>
      <c r="Z91" s="66">
        <v>0</v>
      </c>
      <c r="AA91" s="67"/>
      <c r="AB91" s="67"/>
      <c r="AC91" s="67"/>
      <c r="AD91" s="68"/>
      <c r="AE91" s="66">
        <v>0</v>
      </c>
      <c r="AF91" s="67"/>
      <c r="AG91" s="67"/>
      <c r="AH91" s="68"/>
      <c r="AI91" s="66">
        <f t="shared" si="0"/>
        <v>9175</v>
      </c>
      <c r="AJ91" s="67"/>
      <c r="AK91" s="67"/>
      <c r="AL91" s="67"/>
      <c r="AM91" s="68"/>
      <c r="AN91" s="66">
        <v>32000</v>
      </c>
      <c r="AO91" s="67"/>
      <c r="AP91" s="67"/>
      <c r="AQ91" s="67"/>
      <c r="AR91" s="68"/>
      <c r="AS91" s="66">
        <v>0</v>
      </c>
      <c r="AT91" s="67"/>
      <c r="AU91" s="67"/>
      <c r="AV91" s="67"/>
      <c r="AW91" s="68"/>
      <c r="AX91" s="66">
        <v>0</v>
      </c>
      <c r="AY91" s="67"/>
      <c r="AZ91" s="67"/>
      <c r="BA91" s="68"/>
      <c r="BB91" s="66">
        <f t="shared" si="1"/>
        <v>32000</v>
      </c>
      <c r="BC91" s="67"/>
      <c r="BD91" s="67"/>
      <c r="BE91" s="67"/>
      <c r="BF91" s="68"/>
      <c r="BG91" s="66">
        <v>10000</v>
      </c>
      <c r="BH91" s="67"/>
      <c r="BI91" s="67"/>
      <c r="BJ91" s="67"/>
      <c r="BK91" s="68"/>
      <c r="BL91" s="66">
        <v>0</v>
      </c>
      <c r="BM91" s="67"/>
      <c r="BN91" s="67"/>
      <c r="BO91" s="67"/>
      <c r="BP91" s="68"/>
      <c r="BQ91" s="66">
        <v>0</v>
      </c>
      <c r="BR91" s="67"/>
      <c r="BS91" s="67"/>
      <c r="BT91" s="68"/>
      <c r="BU91" s="66">
        <f t="shared" si="2"/>
        <v>10000</v>
      </c>
      <c r="BV91" s="67"/>
      <c r="BW91" s="67"/>
      <c r="BX91" s="67"/>
      <c r="BY91" s="68"/>
    </row>
    <row r="92" spans="1:79" s="25" customFormat="1" ht="25.5" customHeight="1">
      <c r="A92" s="59">
        <v>3</v>
      </c>
      <c r="B92" s="60"/>
      <c r="C92" s="60"/>
      <c r="D92" s="62" t="s">
        <v>179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4"/>
      <c r="U92" s="66">
        <v>0</v>
      </c>
      <c r="V92" s="67"/>
      <c r="W92" s="67"/>
      <c r="X92" s="67"/>
      <c r="Y92" s="68"/>
      <c r="Z92" s="66">
        <v>0</v>
      </c>
      <c r="AA92" s="67"/>
      <c r="AB92" s="67"/>
      <c r="AC92" s="67"/>
      <c r="AD92" s="68"/>
      <c r="AE92" s="66">
        <v>0</v>
      </c>
      <c r="AF92" s="67"/>
      <c r="AG92" s="67"/>
      <c r="AH92" s="68"/>
      <c r="AI92" s="66">
        <f t="shared" si="0"/>
        <v>0</v>
      </c>
      <c r="AJ92" s="67"/>
      <c r="AK92" s="67"/>
      <c r="AL92" s="67"/>
      <c r="AM92" s="68"/>
      <c r="AN92" s="66">
        <v>18000</v>
      </c>
      <c r="AO92" s="67"/>
      <c r="AP92" s="67"/>
      <c r="AQ92" s="67"/>
      <c r="AR92" s="68"/>
      <c r="AS92" s="66">
        <v>0</v>
      </c>
      <c r="AT92" s="67"/>
      <c r="AU92" s="67"/>
      <c r="AV92" s="67"/>
      <c r="AW92" s="68"/>
      <c r="AX92" s="66">
        <v>0</v>
      </c>
      <c r="AY92" s="67"/>
      <c r="AZ92" s="67"/>
      <c r="BA92" s="68"/>
      <c r="BB92" s="66">
        <f t="shared" si="1"/>
        <v>18000</v>
      </c>
      <c r="BC92" s="67"/>
      <c r="BD92" s="67"/>
      <c r="BE92" s="67"/>
      <c r="BF92" s="68"/>
      <c r="BG92" s="66">
        <v>18000</v>
      </c>
      <c r="BH92" s="67"/>
      <c r="BI92" s="67"/>
      <c r="BJ92" s="67"/>
      <c r="BK92" s="68"/>
      <c r="BL92" s="66">
        <v>0</v>
      </c>
      <c r="BM92" s="67"/>
      <c r="BN92" s="67"/>
      <c r="BO92" s="67"/>
      <c r="BP92" s="68"/>
      <c r="BQ92" s="66">
        <v>0</v>
      </c>
      <c r="BR92" s="67"/>
      <c r="BS92" s="67"/>
      <c r="BT92" s="68"/>
      <c r="BU92" s="66">
        <f t="shared" si="2"/>
        <v>18000</v>
      </c>
      <c r="BV92" s="67"/>
      <c r="BW92" s="67"/>
      <c r="BX92" s="67"/>
      <c r="BY92" s="68"/>
    </row>
    <row r="93" spans="1:79" s="25" customFormat="1" ht="12.75" customHeight="1">
      <c r="A93" s="59">
        <v>4</v>
      </c>
      <c r="B93" s="60"/>
      <c r="C93" s="60"/>
      <c r="D93" s="62" t="s">
        <v>180</v>
      </c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  <c r="U93" s="66">
        <v>140000</v>
      </c>
      <c r="V93" s="67"/>
      <c r="W93" s="67"/>
      <c r="X93" s="67"/>
      <c r="Y93" s="68"/>
      <c r="Z93" s="66">
        <v>0</v>
      </c>
      <c r="AA93" s="67"/>
      <c r="AB93" s="67"/>
      <c r="AC93" s="67"/>
      <c r="AD93" s="68"/>
      <c r="AE93" s="66">
        <v>0</v>
      </c>
      <c r="AF93" s="67"/>
      <c r="AG93" s="67"/>
      <c r="AH93" s="68"/>
      <c r="AI93" s="66">
        <f t="shared" si="0"/>
        <v>140000</v>
      </c>
      <c r="AJ93" s="67"/>
      <c r="AK93" s="67"/>
      <c r="AL93" s="67"/>
      <c r="AM93" s="68"/>
      <c r="AN93" s="66">
        <v>160000</v>
      </c>
      <c r="AO93" s="67"/>
      <c r="AP93" s="67"/>
      <c r="AQ93" s="67"/>
      <c r="AR93" s="68"/>
      <c r="AS93" s="66">
        <v>0</v>
      </c>
      <c r="AT93" s="67"/>
      <c r="AU93" s="67"/>
      <c r="AV93" s="67"/>
      <c r="AW93" s="68"/>
      <c r="AX93" s="66">
        <v>0</v>
      </c>
      <c r="AY93" s="67"/>
      <c r="AZ93" s="67"/>
      <c r="BA93" s="68"/>
      <c r="BB93" s="66">
        <f t="shared" si="1"/>
        <v>160000</v>
      </c>
      <c r="BC93" s="67"/>
      <c r="BD93" s="67"/>
      <c r="BE93" s="67"/>
      <c r="BF93" s="68"/>
      <c r="BG93" s="66">
        <v>150000</v>
      </c>
      <c r="BH93" s="67"/>
      <c r="BI93" s="67"/>
      <c r="BJ93" s="67"/>
      <c r="BK93" s="68"/>
      <c r="BL93" s="66">
        <v>0</v>
      </c>
      <c r="BM93" s="67"/>
      <c r="BN93" s="67"/>
      <c r="BO93" s="67"/>
      <c r="BP93" s="68"/>
      <c r="BQ93" s="66">
        <v>0</v>
      </c>
      <c r="BR93" s="67"/>
      <c r="BS93" s="67"/>
      <c r="BT93" s="68"/>
      <c r="BU93" s="66">
        <f t="shared" si="2"/>
        <v>150000</v>
      </c>
      <c r="BV93" s="67"/>
      <c r="BW93" s="67"/>
      <c r="BX93" s="67"/>
      <c r="BY93" s="68"/>
    </row>
    <row r="94" spans="1:79" s="25" customFormat="1" ht="25.5" customHeight="1">
      <c r="A94" s="59">
        <v>5</v>
      </c>
      <c r="B94" s="60"/>
      <c r="C94" s="60"/>
      <c r="D94" s="62" t="s">
        <v>181</v>
      </c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  <c r="U94" s="66">
        <v>0</v>
      </c>
      <c r="V94" s="67"/>
      <c r="W94" s="67"/>
      <c r="X94" s="67"/>
      <c r="Y94" s="68"/>
      <c r="Z94" s="66">
        <v>0</v>
      </c>
      <c r="AA94" s="67"/>
      <c r="AB94" s="67"/>
      <c r="AC94" s="67"/>
      <c r="AD94" s="68"/>
      <c r="AE94" s="66">
        <v>0</v>
      </c>
      <c r="AF94" s="67"/>
      <c r="AG94" s="67"/>
      <c r="AH94" s="68"/>
      <c r="AI94" s="66">
        <f t="shared" si="0"/>
        <v>0</v>
      </c>
      <c r="AJ94" s="67"/>
      <c r="AK94" s="67"/>
      <c r="AL94" s="67"/>
      <c r="AM94" s="68"/>
      <c r="AN94" s="66">
        <v>45000</v>
      </c>
      <c r="AO94" s="67"/>
      <c r="AP94" s="67"/>
      <c r="AQ94" s="67"/>
      <c r="AR94" s="68"/>
      <c r="AS94" s="66">
        <v>0</v>
      </c>
      <c r="AT94" s="67"/>
      <c r="AU94" s="67"/>
      <c r="AV94" s="67"/>
      <c r="AW94" s="68"/>
      <c r="AX94" s="66">
        <v>0</v>
      </c>
      <c r="AY94" s="67"/>
      <c r="AZ94" s="67"/>
      <c r="BA94" s="68"/>
      <c r="BB94" s="66">
        <f t="shared" si="1"/>
        <v>45000</v>
      </c>
      <c r="BC94" s="67"/>
      <c r="BD94" s="67"/>
      <c r="BE94" s="67"/>
      <c r="BF94" s="68"/>
      <c r="BG94" s="66">
        <v>30000</v>
      </c>
      <c r="BH94" s="67"/>
      <c r="BI94" s="67"/>
      <c r="BJ94" s="67"/>
      <c r="BK94" s="68"/>
      <c r="BL94" s="66">
        <v>0</v>
      </c>
      <c r="BM94" s="67"/>
      <c r="BN94" s="67"/>
      <c r="BO94" s="67"/>
      <c r="BP94" s="68"/>
      <c r="BQ94" s="66">
        <v>0</v>
      </c>
      <c r="BR94" s="67"/>
      <c r="BS94" s="67"/>
      <c r="BT94" s="68"/>
      <c r="BU94" s="66">
        <f t="shared" si="2"/>
        <v>30000</v>
      </c>
      <c r="BV94" s="67"/>
      <c r="BW94" s="67"/>
      <c r="BX94" s="67"/>
      <c r="BY94" s="68"/>
    </row>
    <row r="95" spans="1:79" s="6" customFormat="1" ht="12.75" customHeight="1">
      <c r="A95" s="81"/>
      <c r="B95" s="82"/>
      <c r="C95" s="82"/>
      <c r="D95" s="84" t="s">
        <v>147</v>
      </c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6"/>
      <c r="U95" s="76">
        <v>6336013</v>
      </c>
      <c r="V95" s="77"/>
      <c r="W95" s="77"/>
      <c r="X95" s="77"/>
      <c r="Y95" s="78"/>
      <c r="Z95" s="76">
        <v>0</v>
      </c>
      <c r="AA95" s="77"/>
      <c r="AB95" s="77"/>
      <c r="AC95" s="77"/>
      <c r="AD95" s="78"/>
      <c r="AE95" s="76">
        <v>0</v>
      </c>
      <c r="AF95" s="77"/>
      <c r="AG95" s="77"/>
      <c r="AH95" s="78"/>
      <c r="AI95" s="76">
        <f t="shared" si="0"/>
        <v>6336013</v>
      </c>
      <c r="AJ95" s="77"/>
      <c r="AK95" s="77"/>
      <c r="AL95" s="77"/>
      <c r="AM95" s="78"/>
      <c r="AN95" s="76">
        <v>8765663</v>
      </c>
      <c r="AO95" s="77"/>
      <c r="AP95" s="77"/>
      <c r="AQ95" s="77"/>
      <c r="AR95" s="78"/>
      <c r="AS95" s="76">
        <v>0</v>
      </c>
      <c r="AT95" s="77"/>
      <c r="AU95" s="77"/>
      <c r="AV95" s="77"/>
      <c r="AW95" s="78"/>
      <c r="AX95" s="76">
        <v>0</v>
      </c>
      <c r="AY95" s="77"/>
      <c r="AZ95" s="77"/>
      <c r="BA95" s="78"/>
      <c r="BB95" s="76">
        <f t="shared" si="1"/>
        <v>8765663</v>
      </c>
      <c r="BC95" s="77"/>
      <c r="BD95" s="77"/>
      <c r="BE95" s="77"/>
      <c r="BF95" s="78"/>
      <c r="BG95" s="76">
        <v>5146493</v>
      </c>
      <c r="BH95" s="77"/>
      <c r="BI95" s="77"/>
      <c r="BJ95" s="77"/>
      <c r="BK95" s="78"/>
      <c r="BL95" s="76">
        <v>0</v>
      </c>
      <c r="BM95" s="77"/>
      <c r="BN95" s="77"/>
      <c r="BO95" s="77"/>
      <c r="BP95" s="78"/>
      <c r="BQ95" s="76">
        <v>0</v>
      </c>
      <c r="BR95" s="77"/>
      <c r="BS95" s="77"/>
      <c r="BT95" s="78"/>
      <c r="BU95" s="76">
        <f t="shared" si="2"/>
        <v>5146493</v>
      </c>
      <c r="BV95" s="77"/>
      <c r="BW95" s="77"/>
      <c r="BX95" s="77"/>
      <c r="BY95" s="78"/>
    </row>
    <row r="97" spans="1:79" ht="14.25" customHeight="1">
      <c r="A97" s="33" t="s">
        <v>325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</row>
    <row r="98" spans="1:79" ht="15" customHeight="1">
      <c r="A98" s="101" t="s">
        <v>295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</row>
    <row r="99" spans="1:79" ht="23.1" customHeight="1">
      <c r="A99" s="49" t="s">
        <v>6</v>
      </c>
      <c r="B99" s="50"/>
      <c r="C99" s="50"/>
      <c r="D99" s="49" t="s">
        <v>121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1"/>
      <c r="U99" s="55" t="s">
        <v>317</v>
      </c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 t="s">
        <v>322</v>
      </c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</row>
    <row r="100" spans="1:79" ht="54" customHeight="1">
      <c r="A100" s="52"/>
      <c r="B100" s="53"/>
      <c r="C100" s="53"/>
      <c r="D100" s="52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4"/>
      <c r="U100" s="41" t="s">
        <v>4</v>
      </c>
      <c r="V100" s="42"/>
      <c r="W100" s="42"/>
      <c r="X100" s="42"/>
      <c r="Y100" s="43"/>
      <c r="Z100" s="41" t="s">
        <v>3</v>
      </c>
      <c r="AA100" s="42"/>
      <c r="AB100" s="42"/>
      <c r="AC100" s="42"/>
      <c r="AD100" s="43"/>
      <c r="AE100" s="44" t="s">
        <v>116</v>
      </c>
      <c r="AF100" s="45"/>
      <c r="AG100" s="45"/>
      <c r="AH100" s="45"/>
      <c r="AI100" s="46"/>
      <c r="AJ100" s="41" t="s">
        <v>5</v>
      </c>
      <c r="AK100" s="42"/>
      <c r="AL100" s="42"/>
      <c r="AM100" s="42"/>
      <c r="AN100" s="43"/>
      <c r="AO100" s="41" t="s">
        <v>4</v>
      </c>
      <c r="AP100" s="42"/>
      <c r="AQ100" s="42"/>
      <c r="AR100" s="42"/>
      <c r="AS100" s="43"/>
      <c r="AT100" s="41" t="s">
        <v>3</v>
      </c>
      <c r="AU100" s="42"/>
      <c r="AV100" s="42"/>
      <c r="AW100" s="42"/>
      <c r="AX100" s="43"/>
      <c r="AY100" s="44" t="s">
        <v>116</v>
      </c>
      <c r="AZ100" s="45"/>
      <c r="BA100" s="45"/>
      <c r="BB100" s="45"/>
      <c r="BC100" s="46"/>
      <c r="BD100" s="55" t="s">
        <v>96</v>
      </c>
      <c r="BE100" s="55"/>
      <c r="BF100" s="55"/>
      <c r="BG100" s="55"/>
      <c r="BH100" s="55"/>
    </row>
    <row r="101" spans="1:79" ht="15" customHeight="1">
      <c r="A101" s="41" t="s">
        <v>169</v>
      </c>
      <c r="B101" s="42"/>
      <c r="C101" s="42"/>
      <c r="D101" s="41">
        <v>2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3"/>
      <c r="U101" s="41">
        <v>3</v>
      </c>
      <c r="V101" s="42"/>
      <c r="W101" s="42"/>
      <c r="X101" s="42"/>
      <c r="Y101" s="43"/>
      <c r="Z101" s="41">
        <v>4</v>
      </c>
      <c r="AA101" s="42"/>
      <c r="AB101" s="42"/>
      <c r="AC101" s="42"/>
      <c r="AD101" s="43"/>
      <c r="AE101" s="41">
        <v>5</v>
      </c>
      <c r="AF101" s="42"/>
      <c r="AG101" s="42"/>
      <c r="AH101" s="42"/>
      <c r="AI101" s="43"/>
      <c r="AJ101" s="41">
        <v>6</v>
      </c>
      <c r="AK101" s="42"/>
      <c r="AL101" s="42"/>
      <c r="AM101" s="42"/>
      <c r="AN101" s="43"/>
      <c r="AO101" s="41">
        <v>7</v>
      </c>
      <c r="AP101" s="42"/>
      <c r="AQ101" s="42"/>
      <c r="AR101" s="42"/>
      <c r="AS101" s="43"/>
      <c r="AT101" s="41">
        <v>8</v>
      </c>
      <c r="AU101" s="42"/>
      <c r="AV101" s="42"/>
      <c r="AW101" s="42"/>
      <c r="AX101" s="43"/>
      <c r="AY101" s="41">
        <v>9</v>
      </c>
      <c r="AZ101" s="42"/>
      <c r="BA101" s="42"/>
      <c r="BB101" s="42"/>
      <c r="BC101" s="43"/>
      <c r="BD101" s="41">
        <v>10</v>
      </c>
      <c r="BE101" s="42"/>
      <c r="BF101" s="42"/>
      <c r="BG101" s="42"/>
      <c r="BH101" s="43"/>
    </row>
    <row r="102" spans="1:79" s="1" customFormat="1" ht="12.75" hidden="1" customHeight="1">
      <c r="A102" s="69" t="s">
        <v>69</v>
      </c>
      <c r="B102" s="70"/>
      <c r="C102" s="70"/>
      <c r="D102" s="69" t="s">
        <v>57</v>
      </c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1"/>
      <c r="U102" s="69" t="s">
        <v>60</v>
      </c>
      <c r="V102" s="70"/>
      <c r="W102" s="70"/>
      <c r="X102" s="70"/>
      <c r="Y102" s="71"/>
      <c r="Z102" s="69" t="s">
        <v>61</v>
      </c>
      <c r="AA102" s="70"/>
      <c r="AB102" s="70"/>
      <c r="AC102" s="70"/>
      <c r="AD102" s="71"/>
      <c r="AE102" s="69" t="s">
        <v>94</v>
      </c>
      <c r="AF102" s="70"/>
      <c r="AG102" s="70"/>
      <c r="AH102" s="70"/>
      <c r="AI102" s="71"/>
      <c r="AJ102" s="56" t="s">
        <v>171</v>
      </c>
      <c r="AK102" s="57"/>
      <c r="AL102" s="57"/>
      <c r="AM102" s="57"/>
      <c r="AN102" s="58"/>
      <c r="AO102" s="69" t="s">
        <v>62</v>
      </c>
      <c r="AP102" s="70"/>
      <c r="AQ102" s="70"/>
      <c r="AR102" s="70"/>
      <c r="AS102" s="71"/>
      <c r="AT102" s="69" t="s">
        <v>63</v>
      </c>
      <c r="AU102" s="70"/>
      <c r="AV102" s="70"/>
      <c r="AW102" s="70"/>
      <c r="AX102" s="71"/>
      <c r="AY102" s="69" t="s">
        <v>95</v>
      </c>
      <c r="AZ102" s="70"/>
      <c r="BA102" s="70"/>
      <c r="BB102" s="70"/>
      <c r="BC102" s="71"/>
      <c r="BD102" s="93" t="s">
        <v>171</v>
      </c>
      <c r="BE102" s="93"/>
      <c r="BF102" s="93"/>
      <c r="BG102" s="93"/>
      <c r="BH102" s="93"/>
      <c r="CA102" s="1" t="s">
        <v>35</v>
      </c>
    </row>
    <row r="103" spans="1:79" s="25" customFormat="1" ht="12.75" customHeight="1">
      <c r="A103" s="59">
        <v>1</v>
      </c>
      <c r="B103" s="60"/>
      <c r="C103" s="60"/>
      <c r="D103" s="62" t="s">
        <v>177</v>
      </c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4"/>
      <c r="U103" s="66">
        <v>5299918</v>
      </c>
      <c r="V103" s="67"/>
      <c r="W103" s="67"/>
      <c r="X103" s="67"/>
      <c r="Y103" s="68"/>
      <c r="Z103" s="66">
        <v>0</v>
      </c>
      <c r="AA103" s="67"/>
      <c r="AB103" s="67"/>
      <c r="AC103" s="67"/>
      <c r="AD103" s="68"/>
      <c r="AE103" s="65">
        <v>0</v>
      </c>
      <c r="AF103" s="65"/>
      <c r="AG103" s="65"/>
      <c r="AH103" s="65"/>
      <c r="AI103" s="65"/>
      <c r="AJ103" s="102">
        <f t="shared" ref="AJ103:AJ108" si="3">IF(ISNUMBER(U103),U103,0)+IF(ISNUMBER(Z103),Z103,0)</f>
        <v>5299918</v>
      </c>
      <c r="AK103" s="102"/>
      <c r="AL103" s="102"/>
      <c r="AM103" s="102"/>
      <c r="AN103" s="102"/>
      <c r="AO103" s="65">
        <v>5628951</v>
      </c>
      <c r="AP103" s="65"/>
      <c r="AQ103" s="65"/>
      <c r="AR103" s="65"/>
      <c r="AS103" s="65"/>
      <c r="AT103" s="102">
        <v>0</v>
      </c>
      <c r="AU103" s="102"/>
      <c r="AV103" s="102"/>
      <c r="AW103" s="102"/>
      <c r="AX103" s="102"/>
      <c r="AY103" s="65">
        <v>0</v>
      </c>
      <c r="AZ103" s="65"/>
      <c r="BA103" s="65"/>
      <c r="BB103" s="65"/>
      <c r="BC103" s="65"/>
      <c r="BD103" s="102">
        <f t="shared" ref="BD103:BD108" si="4">IF(ISNUMBER(AO103),AO103,0)+IF(ISNUMBER(AT103),AT103,0)</f>
        <v>5628951</v>
      </c>
      <c r="BE103" s="102"/>
      <c r="BF103" s="102"/>
      <c r="BG103" s="102"/>
      <c r="BH103" s="102"/>
      <c r="CA103" s="25" t="s">
        <v>36</v>
      </c>
    </row>
    <row r="104" spans="1:79" s="25" customFormat="1" ht="12.75" customHeight="1">
      <c r="A104" s="59">
        <v>2</v>
      </c>
      <c r="B104" s="60"/>
      <c r="C104" s="60"/>
      <c r="D104" s="62" t="s">
        <v>178</v>
      </c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4"/>
      <c r="U104" s="66">
        <v>20000</v>
      </c>
      <c r="V104" s="67"/>
      <c r="W104" s="67"/>
      <c r="X104" s="67"/>
      <c r="Y104" s="68"/>
      <c r="Z104" s="66">
        <v>0</v>
      </c>
      <c r="AA104" s="67"/>
      <c r="AB104" s="67"/>
      <c r="AC104" s="67"/>
      <c r="AD104" s="68"/>
      <c r="AE104" s="65">
        <v>0</v>
      </c>
      <c r="AF104" s="65"/>
      <c r="AG104" s="65"/>
      <c r="AH104" s="65"/>
      <c r="AI104" s="65"/>
      <c r="AJ104" s="102">
        <f t="shared" si="3"/>
        <v>20000</v>
      </c>
      <c r="AK104" s="102"/>
      <c r="AL104" s="102"/>
      <c r="AM104" s="102"/>
      <c r="AN104" s="102"/>
      <c r="AO104" s="65">
        <v>20000</v>
      </c>
      <c r="AP104" s="65"/>
      <c r="AQ104" s="65"/>
      <c r="AR104" s="65"/>
      <c r="AS104" s="65"/>
      <c r="AT104" s="102">
        <v>0</v>
      </c>
      <c r="AU104" s="102"/>
      <c r="AV104" s="102"/>
      <c r="AW104" s="102"/>
      <c r="AX104" s="102"/>
      <c r="AY104" s="65">
        <v>0</v>
      </c>
      <c r="AZ104" s="65"/>
      <c r="BA104" s="65"/>
      <c r="BB104" s="65"/>
      <c r="BC104" s="65"/>
      <c r="BD104" s="102">
        <f t="shared" si="4"/>
        <v>20000</v>
      </c>
      <c r="BE104" s="102"/>
      <c r="BF104" s="102"/>
      <c r="BG104" s="102"/>
      <c r="BH104" s="102"/>
    </row>
    <row r="105" spans="1:79" s="25" customFormat="1" ht="25.5" customHeight="1">
      <c r="A105" s="59">
        <v>3</v>
      </c>
      <c r="B105" s="60"/>
      <c r="C105" s="60"/>
      <c r="D105" s="62" t="s">
        <v>179</v>
      </c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4"/>
      <c r="U105" s="66">
        <v>18000</v>
      </c>
      <c r="V105" s="67"/>
      <c r="W105" s="67"/>
      <c r="X105" s="67"/>
      <c r="Y105" s="68"/>
      <c r="Z105" s="66">
        <v>0</v>
      </c>
      <c r="AA105" s="67"/>
      <c r="AB105" s="67"/>
      <c r="AC105" s="67"/>
      <c r="AD105" s="68"/>
      <c r="AE105" s="65">
        <v>0</v>
      </c>
      <c r="AF105" s="65"/>
      <c r="AG105" s="65"/>
      <c r="AH105" s="65"/>
      <c r="AI105" s="65"/>
      <c r="AJ105" s="102">
        <f t="shared" si="3"/>
        <v>18000</v>
      </c>
      <c r="AK105" s="102"/>
      <c r="AL105" s="102"/>
      <c r="AM105" s="102"/>
      <c r="AN105" s="102"/>
      <c r="AO105" s="65">
        <v>18000</v>
      </c>
      <c r="AP105" s="65"/>
      <c r="AQ105" s="65"/>
      <c r="AR105" s="65"/>
      <c r="AS105" s="65"/>
      <c r="AT105" s="102">
        <v>0</v>
      </c>
      <c r="AU105" s="102"/>
      <c r="AV105" s="102"/>
      <c r="AW105" s="102"/>
      <c r="AX105" s="102"/>
      <c r="AY105" s="65">
        <v>0</v>
      </c>
      <c r="AZ105" s="65"/>
      <c r="BA105" s="65"/>
      <c r="BB105" s="65"/>
      <c r="BC105" s="65"/>
      <c r="BD105" s="102">
        <f t="shared" si="4"/>
        <v>18000</v>
      </c>
      <c r="BE105" s="102"/>
      <c r="BF105" s="102"/>
      <c r="BG105" s="102"/>
      <c r="BH105" s="102"/>
    </row>
    <row r="106" spans="1:79" s="25" customFormat="1" ht="12.75" customHeight="1">
      <c r="A106" s="59">
        <v>4</v>
      </c>
      <c r="B106" s="60"/>
      <c r="C106" s="60"/>
      <c r="D106" s="62" t="s">
        <v>180</v>
      </c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4"/>
      <c r="U106" s="66">
        <v>190000</v>
      </c>
      <c r="V106" s="67"/>
      <c r="W106" s="67"/>
      <c r="X106" s="67"/>
      <c r="Y106" s="68"/>
      <c r="Z106" s="66">
        <v>0</v>
      </c>
      <c r="AA106" s="67"/>
      <c r="AB106" s="67"/>
      <c r="AC106" s="67"/>
      <c r="AD106" s="68"/>
      <c r="AE106" s="65">
        <v>0</v>
      </c>
      <c r="AF106" s="65"/>
      <c r="AG106" s="65"/>
      <c r="AH106" s="65"/>
      <c r="AI106" s="65"/>
      <c r="AJ106" s="102">
        <f t="shared" si="3"/>
        <v>190000</v>
      </c>
      <c r="AK106" s="102"/>
      <c r="AL106" s="102"/>
      <c r="AM106" s="102"/>
      <c r="AN106" s="102"/>
      <c r="AO106" s="65">
        <v>200000</v>
      </c>
      <c r="AP106" s="65"/>
      <c r="AQ106" s="65"/>
      <c r="AR106" s="65"/>
      <c r="AS106" s="65"/>
      <c r="AT106" s="102">
        <v>0</v>
      </c>
      <c r="AU106" s="102"/>
      <c r="AV106" s="102"/>
      <c r="AW106" s="102"/>
      <c r="AX106" s="102"/>
      <c r="AY106" s="65">
        <v>0</v>
      </c>
      <c r="AZ106" s="65"/>
      <c r="BA106" s="65"/>
      <c r="BB106" s="65"/>
      <c r="BC106" s="65"/>
      <c r="BD106" s="102">
        <f t="shared" si="4"/>
        <v>200000</v>
      </c>
      <c r="BE106" s="102"/>
      <c r="BF106" s="102"/>
      <c r="BG106" s="102"/>
      <c r="BH106" s="102"/>
    </row>
    <row r="107" spans="1:79" s="25" customFormat="1" ht="25.5" customHeight="1">
      <c r="A107" s="59">
        <v>5</v>
      </c>
      <c r="B107" s="60"/>
      <c r="C107" s="60"/>
      <c r="D107" s="62" t="s">
        <v>181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4"/>
      <c r="U107" s="66">
        <v>30000</v>
      </c>
      <c r="V107" s="67"/>
      <c r="W107" s="67"/>
      <c r="X107" s="67"/>
      <c r="Y107" s="68"/>
      <c r="Z107" s="66">
        <v>0</v>
      </c>
      <c r="AA107" s="67"/>
      <c r="AB107" s="67"/>
      <c r="AC107" s="67"/>
      <c r="AD107" s="68"/>
      <c r="AE107" s="65">
        <v>0</v>
      </c>
      <c r="AF107" s="65"/>
      <c r="AG107" s="65"/>
      <c r="AH107" s="65"/>
      <c r="AI107" s="65"/>
      <c r="AJ107" s="102">
        <f t="shared" si="3"/>
        <v>30000</v>
      </c>
      <c r="AK107" s="102"/>
      <c r="AL107" s="102"/>
      <c r="AM107" s="102"/>
      <c r="AN107" s="102"/>
      <c r="AO107" s="65">
        <v>30000</v>
      </c>
      <c r="AP107" s="65"/>
      <c r="AQ107" s="65"/>
      <c r="AR107" s="65"/>
      <c r="AS107" s="65"/>
      <c r="AT107" s="102">
        <v>0</v>
      </c>
      <c r="AU107" s="102"/>
      <c r="AV107" s="102"/>
      <c r="AW107" s="102"/>
      <c r="AX107" s="102"/>
      <c r="AY107" s="65">
        <v>0</v>
      </c>
      <c r="AZ107" s="65"/>
      <c r="BA107" s="65"/>
      <c r="BB107" s="65"/>
      <c r="BC107" s="65"/>
      <c r="BD107" s="102">
        <f t="shared" si="4"/>
        <v>30000</v>
      </c>
      <c r="BE107" s="102"/>
      <c r="BF107" s="102"/>
      <c r="BG107" s="102"/>
      <c r="BH107" s="102"/>
    </row>
    <row r="108" spans="1:79" s="6" customFormat="1" ht="12.75" customHeight="1">
      <c r="A108" s="81"/>
      <c r="B108" s="82"/>
      <c r="C108" s="82"/>
      <c r="D108" s="84" t="s">
        <v>147</v>
      </c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6"/>
      <c r="U108" s="76">
        <v>5557918</v>
      </c>
      <c r="V108" s="77"/>
      <c r="W108" s="77"/>
      <c r="X108" s="77"/>
      <c r="Y108" s="78"/>
      <c r="Z108" s="76">
        <v>0</v>
      </c>
      <c r="AA108" s="77"/>
      <c r="AB108" s="77"/>
      <c r="AC108" s="77"/>
      <c r="AD108" s="78"/>
      <c r="AE108" s="80">
        <v>0</v>
      </c>
      <c r="AF108" s="80"/>
      <c r="AG108" s="80"/>
      <c r="AH108" s="80"/>
      <c r="AI108" s="80"/>
      <c r="AJ108" s="126">
        <f t="shared" si="3"/>
        <v>5557918</v>
      </c>
      <c r="AK108" s="126"/>
      <c r="AL108" s="126"/>
      <c r="AM108" s="126"/>
      <c r="AN108" s="126"/>
      <c r="AO108" s="80">
        <v>5896951</v>
      </c>
      <c r="AP108" s="80"/>
      <c r="AQ108" s="80"/>
      <c r="AR108" s="80"/>
      <c r="AS108" s="80"/>
      <c r="AT108" s="126">
        <v>0</v>
      </c>
      <c r="AU108" s="126"/>
      <c r="AV108" s="126"/>
      <c r="AW108" s="126"/>
      <c r="AX108" s="126"/>
      <c r="AY108" s="80">
        <v>0</v>
      </c>
      <c r="AZ108" s="80"/>
      <c r="BA108" s="80"/>
      <c r="BB108" s="80"/>
      <c r="BC108" s="80"/>
      <c r="BD108" s="126">
        <f t="shared" si="4"/>
        <v>5896951</v>
      </c>
      <c r="BE108" s="126"/>
      <c r="BF108" s="126"/>
      <c r="BG108" s="126"/>
      <c r="BH108" s="126"/>
    </row>
    <row r="109" spans="1:79" s="5" customFormat="1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1" spans="1:79" ht="14.25" customHeight="1">
      <c r="A111" s="33" t="s">
        <v>152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</row>
    <row r="112" spans="1:79" ht="14.25" customHeight="1">
      <c r="A112" s="33" t="s">
        <v>310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</row>
    <row r="113" spans="1:79" ht="23.1" customHeight="1">
      <c r="A113" s="49" t="s">
        <v>6</v>
      </c>
      <c r="B113" s="50"/>
      <c r="C113" s="50"/>
      <c r="D113" s="55" t="s">
        <v>9</v>
      </c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 t="s">
        <v>8</v>
      </c>
      <c r="R113" s="55"/>
      <c r="S113" s="55"/>
      <c r="T113" s="55"/>
      <c r="U113" s="55"/>
      <c r="V113" s="55" t="s">
        <v>7</v>
      </c>
      <c r="W113" s="55"/>
      <c r="X113" s="55"/>
      <c r="Y113" s="55"/>
      <c r="Z113" s="55"/>
      <c r="AA113" s="55"/>
      <c r="AB113" s="55"/>
      <c r="AC113" s="55"/>
      <c r="AD113" s="55"/>
      <c r="AE113" s="55"/>
      <c r="AF113" s="41" t="s">
        <v>296</v>
      </c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3"/>
      <c r="AU113" s="41" t="s">
        <v>299</v>
      </c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3"/>
      <c r="BJ113" s="41" t="s">
        <v>306</v>
      </c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3"/>
    </row>
    <row r="114" spans="1:79" ht="32.25" customHeight="1">
      <c r="A114" s="52"/>
      <c r="B114" s="53"/>
      <c r="C114" s="53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 t="s">
        <v>4</v>
      </c>
      <c r="AG114" s="55"/>
      <c r="AH114" s="55"/>
      <c r="AI114" s="55"/>
      <c r="AJ114" s="55"/>
      <c r="AK114" s="55" t="s">
        <v>3</v>
      </c>
      <c r="AL114" s="55"/>
      <c r="AM114" s="55"/>
      <c r="AN114" s="55"/>
      <c r="AO114" s="55"/>
      <c r="AP114" s="55" t="s">
        <v>123</v>
      </c>
      <c r="AQ114" s="55"/>
      <c r="AR114" s="55"/>
      <c r="AS114" s="55"/>
      <c r="AT114" s="55"/>
      <c r="AU114" s="55" t="s">
        <v>4</v>
      </c>
      <c r="AV114" s="55"/>
      <c r="AW114" s="55"/>
      <c r="AX114" s="55"/>
      <c r="AY114" s="55"/>
      <c r="AZ114" s="55" t="s">
        <v>3</v>
      </c>
      <c r="BA114" s="55"/>
      <c r="BB114" s="55"/>
      <c r="BC114" s="55"/>
      <c r="BD114" s="55"/>
      <c r="BE114" s="55" t="s">
        <v>90</v>
      </c>
      <c r="BF114" s="55"/>
      <c r="BG114" s="55"/>
      <c r="BH114" s="55"/>
      <c r="BI114" s="55"/>
      <c r="BJ114" s="55" t="s">
        <v>4</v>
      </c>
      <c r="BK114" s="55"/>
      <c r="BL114" s="55"/>
      <c r="BM114" s="55"/>
      <c r="BN114" s="55"/>
      <c r="BO114" s="55" t="s">
        <v>3</v>
      </c>
      <c r="BP114" s="55"/>
      <c r="BQ114" s="55"/>
      <c r="BR114" s="55"/>
      <c r="BS114" s="55"/>
      <c r="BT114" s="55" t="s">
        <v>97</v>
      </c>
      <c r="BU114" s="55"/>
      <c r="BV114" s="55"/>
      <c r="BW114" s="55"/>
      <c r="BX114" s="55"/>
    </row>
    <row r="115" spans="1:79" ht="15" customHeight="1">
      <c r="A115" s="41">
        <v>1</v>
      </c>
      <c r="B115" s="42"/>
      <c r="C115" s="42"/>
      <c r="D115" s="55">
        <v>2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>
        <v>3</v>
      </c>
      <c r="R115" s="55"/>
      <c r="S115" s="55"/>
      <c r="T115" s="55"/>
      <c r="U115" s="55"/>
      <c r="V115" s="55">
        <v>4</v>
      </c>
      <c r="W115" s="55"/>
      <c r="X115" s="55"/>
      <c r="Y115" s="55"/>
      <c r="Z115" s="55"/>
      <c r="AA115" s="55"/>
      <c r="AB115" s="55"/>
      <c r="AC115" s="55"/>
      <c r="AD115" s="55"/>
      <c r="AE115" s="55"/>
      <c r="AF115" s="55">
        <v>5</v>
      </c>
      <c r="AG115" s="55"/>
      <c r="AH115" s="55"/>
      <c r="AI115" s="55"/>
      <c r="AJ115" s="55"/>
      <c r="AK115" s="55">
        <v>6</v>
      </c>
      <c r="AL115" s="55"/>
      <c r="AM115" s="55"/>
      <c r="AN115" s="55"/>
      <c r="AO115" s="55"/>
      <c r="AP115" s="55">
        <v>7</v>
      </c>
      <c r="AQ115" s="55"/>
      <c r="AR115" s="55"/>
      <c r="AS115" s="55"/>
      <c r="AT115" s="55"/>
      <c r="AU115" s="55">
        <v>8</v>
      </c>
      <c r="AV115" s="55"/>
      <c r="AW115" s="55"/>
      <c r="AX115" s="55"/>
      <c r="AY115" s="55"/>
      <c r="AZ115" s="55">
        <v>9</v>
      </c>
      <c r="BA115" s="55"/>
      <c r="BB115" s="55"/>
      <c r="BC115" s="55"/>
      <c r="BD115" s="55"/>
      <c r="BE115" s="55">
        <v>10</v>
      </c>
      <c r="BF115" s="55"/>
      <c r="BG115" s="55"/>
      <c r="BH115" s="55"/>
      <c r="BI115" s="55"/>
      <c r="BJ115" s="55">
        <v>11</v>
      </c>
      <c r="BK115" s="55"/>
      <c r="BL115" s="55"/>
      <c r="BM115" s="55"/>
      <c r="BN115" s="55"/>
      <c r="BO115" s="55">
        <v>12</v>
      </c>
      <c r="BP115" s="55"/>
      <c r="BQ115" s="55"/>
      <c r="BR115" s="55"/>
      <c r="BS115" s="55"/>
      <c r="BT115" s="55">
        <v>13</v>
      </c>
      <c r="BU115" s="55"/>
      <c r="BV115" s="55"/>
      <c r="BW115" s="55"/>
      <c r="BX115" s="55"/>
    </row>
    <row r="116" spans="1:79" ht="10.5" hidden="1" customHeight="1">
      <c r="A116" s="69" t="s">
        <v>154</v>
      </c>
      <c r="B116" s="70"/>
      <c r="C116" s="70"/>
      <c r="D116" s="55" t="s">
        <v>57</v>
      </c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 t="s">
        <v>70</v>
      </c>
      <c r="R116" s="55"/>
      <c r="S116" s="55"/>
      <c r="T116" s="55"/>
      <c r="U116" s="55"/>
      <c r="V116" s="55" t="s">
        <v>71</v>
      </c>
      <c r="W116" s="55"/>
      <c r="X116" s="55"/>
      <c r="Y116" s="55"/>
      <c r="Z116" s="55"/>
      <c r="AA116" s="55"/>
      <c r="AB116" s="55"/>
      <c r="AC116" s="55"/>
      <c r="AD116" s="55"/>
      <c r="AE116" s="55"/>
      <c r="AF116" s="79" t="s">
        <v>111</v>
      </c>
      <c r="AG116" s="79"/>
      <c r="AH116" s="79"/>
      <c r="AI116" s="79"/>
      <c r="AJ116" s="79"/>
      <c r="AK116" s="105" t="s">
        <v>112</v>
      </c>
      <c r="AL116" s="105"/>
      <c r="AM116" s="105"/>
      <c r="AN116" s="105"/>
      <c r="AO116" s="105"/>
      <c r="AP116" s="93" t="s">
        <v>122</v>
      </c>
      <c r="AQ116" s="93"/>
      <c r="AR116" s="93"/>
      <c r="AS116" s="93"/>
      <c r="AT116" s="93"/>
      <c r="AU116" s="79" t="s">
        <v>113</v>
      </c>
      <c r="AV116" s="79"/>
      <c r="AW116" s="79"/>
      <c r="AX116" s="79"/>
      <c r="AY116" s="79"/>
      <c r="AZ116" s="105" t="s">
        <v>114</v>
      </c>
      <c r="BA116" s="105"/>
      <c r="BB116" s="105"/>
      <c r="BC116" s="105"/>
      <c r="BD116" s="105"/>
      <c r="BE116" s="93" t="s">
        <v>122</v>
      </c>
      <c r="BF116" s="93"/>
      <c r="BG116" s="93"/>
      <c r="BH116" s="93"/>
      <c r="BI116" s="93"/>
      <c r="BJ116" s="79" t="s">
        <v>105</v>
      </c>
      <c r="BK116" s="79"/>
      <c r="BL116" s="79"/>
      <c r="BM116" s="79"/>
      <c r="BN116" s="79"/>
      <c r="BO116" s="105" t="s">
        <v>106</v>
      </c>
      <c r="BP116" s="105"/>
      <c r="BQ116" s="105"/>
      <c r="BR116" s="105"/>
      <c r="BS116" s="105"/>
      <c r="BT116" s="93" t="s">
        <v>122</v>
      </c>
      <c r="BU116" s="93"/>
      <c r="BV116" s="93"/>
      <c r="BW116" s="93"/>
      <c r="BX116" s="93"/>
      <c r="CA116" t="s">
        <v>37</v>
      </c>
    </row>
    <row r="117" spans="1:79" s="6" customFormat="1" ht="15" customHeight="1">
      <c r="A117" s="81">
        <v>0</v>
      </c>
      <c r="B117" s="82"/>
      <c r="C117" s="82"/>
      <c r="D117" s="103" t="s">
        <v>182</v>
      </c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>
        <f t="shared" ref="AP117:AP148" si="5">IF(ISNUMBER(AF117),AF117,0)+IF(ISNUMBER(AK117),AK117,0)</f>
        <v>0</v>
      </c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>
        <f t="shared" ref="BE117:BE148" si="6">IF(ISNUMBER(AU117),AU117,0)+IF(ISNUMBER(AZ117),AZ117,0)</f>
        <v>0</v>
      </c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>
        <f t="shared" ref="BT117:BT148" si="7">IF(ISNUMBER(BJ117),BJ117,0)+IF(ISNUMBER(BO117),BO117,0)</f>
        <v>0</v>
      </c>
      <c r="BU117" s="104"/>
      <c r="BV117" s="104"/>
      <c r="BW117" s="104"/>
      <c r="BX117" s="104"/>
      <c r="CA117" s="6" t="s">
        <v>38</v>
      </c>
    </row>
    <row r="118" spans="1:79" s="25" customFormat="1" ht="71.25" customHeight="1">
      <c r="A118" s="59">
        <v>1</v>
      </c>
      <c r="B118" s="60"/>
      <c r="C118" s="60"/>
      <c r="D118" s="107" t="s">
        <v>183</v>
      </c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7"/>
      <c r="Q118" s="55" t="s">
        <v>184</v>
      </c>
      <c r="R118" s="55"/>
      <c r="S118" s="55"/>
      <c r="T118" s="55"/>
      <c r="U118" s="55"/>
      <c r="V118" s="107" t="s">
        <v>185</v>
      </c>
      <c r="W118" s="136"/>
      <c r="X118" s="136"/>
      <c r="Y118" s="136"/>
      <c r="Z118" s="136"/>
      <c r="AA118" s="136"/>
      <c r="AB118" s="136"/>
      <c r="AC118" s="136"/>
      <c r="AD118" s="136"/>
      <c r="AE118" s="137"/>
      <c r="AF118" s="106">
        <v>140000</v>
      </c>
      <c r="AG118" s="106"/>
      <c r="AH118" s="106"/>
      <c r="AI118" s="106"/>
      <c r="AJ118" s="106"/>
      <c r="AK118" s="106">
        <v>0</v>
      </c>
      <c r="AL118" s="106"/>
      <c r="AM118" s="106"/>
      <c r="AN118" s="106"/>
      <c r="AO118" s="106"/>
      <c r="AP118" s="106">
        <f t="shared" si="5"/>
        <v>140000</v>
      </c>
      <c r="AQ118" s="106"/>
      <c r="AR118" s="106"/>
      <c r="AS118" s="106"/>
      <c r="AT118" s="106"/>
      <c r="AU118" s="106">
        <v>160000</v>
      </c>
      <c r="AV118" s="106"/>
      <c r="AW118" s="106"/>
      <c r="AX118" s="106"/>
      <c r="AY118" s="106"/>
      <c r="AZ118" s="106">
        <v>0</v>
      </c>
      <c r="BA118" s="106"/>
      <c r="BB118" s="106"/>
      <c r="BC118" s="106"/>
      <c r="BD118" s="106"/>
      <c r="BE118" s="106">
        <f t="shared" si="6"/>
        <v>160000</v>
      </c>
      <c r="BF118" s="106"/>
      <c r="BG118" s="106"/>
      <c r="BH118" s="106"/>
      <c r="BI118" s="106"/>
      <c r="BJ118" s="106">
        <v>180000</v>
      </c>
      <c r="BK118" s="106"/>
      <c r="BL118" s="106"/>
      <c r="BM118" s="106"/>
      <c r="BN118" s="106"/>
      <c r="BO118" s="106">
        <v>0</v>
      </c>
      <c r="BP118" s="106"/>
      <c r="BQ118" s="106"/>
      <c r="BR118" s="106"/>
      <c r="BS118" s="106"/>
      <c r="BT118" s="106">
        <f t="shared" si="7"/>
        <v>180000</v>
      </c>
      <c r="BU118" s="106"/>
      <c r="BV118" s="106"/>
      <c r="BW118" s="106"/>
      <c r="BX118" s="106"/>
    </row>
    <row r="119" spans="1:79" s="25" customFormat="1" ht="60" customHeight="1">
      <c r="A119" s="59">
        <v>2</v>
      </c>
      <c r="B119" s="60"/>
      <c r="C119" s="60"/>
      <c r="D119" s="107" t="s">
        <v>186</v>
      </c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4"/>
      <c r="Q119" s="55" t="s">
        <v>184</v>
      </c>
      <c r="R119" s="55"/>
      <c r="S119" s="55"/>
      <c r="T119" s="55"/>
      <c r="U119" s="55"/>
      <c r="V119" s="107" t="s">
        <v>187</v>
      </c>
      <c r="W119" s="63"/>
      <c r="X119" s="63"/>
      <c r="Y119" s="63"/>
      <c r="Z119" s="63"/>
      <c r="AA119" s="63"/>
      <c r="AB119" s="63"/>
      <c r="AC119" s="63"/>
      <c r="AD119" s="63"/>
      <c r="AE119" s="64"/>
      <c r="AF119" s="106">
        <v>76720</v>
      </c>
      <c r="AG119" s="106"/>
      <c r="AH119" s="106"/>
      <c r="AI119" s="106"/>
      <c r="AJ119" s="106"/>
      <c r="AK119" s="106">
        <v>0</v>
      </c>
      <c r="AL119" s="106"/>
      <c r="AM119" s="106"/>
      <c r="AN119" s="106"/>
      <c r="AO119" s="106"/>
      <c r="AP119" s="106">
        <f t="shared" si="5"/>
        <v>76720</v>
      </c>
      <c r="AQ119" s="106"/>
      <c r="AR119" s="106"/>
      <c r="AS119" s="106"/>
      <c r="AT119" s="106"/>
      <c r="AU119" s="106">
        <v>50000</v>
      </c>
      <c r="AV119" s="106"/>
      <c r="AW119" s="106"/>
      <c r="AX119" s="106"/>
      <c r="AY119" s="106"/>
      <c r="AZ119" s="106">
        <v>0</v>
      </c>
      <c r="BA119" s="106"/>
      <c r="BB119" s="106"/>
      <c r="BC119" s="106"/>
      <c r="BD119" s="106"/>
      <c r="BE119" s="106">
        <f t="shared" si="6"/>
        <v>50000</v>
      </c>
      <c r="BF119" s="106"/>
      <c r="BG119" s="106"/>
      <c r="BH119" s="106"/>
      <c r="BI119" s="106"/>
      <c r="BJ119" s="106">
        <v>70000</v>
      </c>
      <c r="BK119" s="106"/>
      <c r="BL119" s="106"/>
      <c r="BM119" s="106"/>
      <c r="BN119" s="106"/>
      <c r="BO119" s="106">
        <v>0</v>
      </c>
      <c r="BP119" s="106"/>
      <c r="BQ119" s="106"/>
      <c r="BR119" s="106"/>
      <c r="BS119" s="106"/>
      <c r="BT119" s="106">
        <f t="shared" si="7"/>
        <v>70000</v>
      </c>
      <c r="BU119" s="106"/>
      <c r="BV119" s="106"/>
      <c r="BW119" s="106"/>
      <c r="BX119" s="106"/>
    </row>
    <row r="120" spans="1:79" s="25" customFormat="1" ht="45" customHeight="1">
      <c r="A120" s="59">
        <v>3</v>
      </c>
      <c r="B120" s="60"/>
      <c r="C120" s="60"/>
      <c r="D120" s="107" t="s">
        <v>188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4"/>
      <c r="Q120" s="55" t="s">
        <v>184</v>
      </c>
      <c r="R120" s="55"/>
      <c r="S120" s="55"/>
      <c r="T120" s="55"/>
      <c r="U120" s="55"/>
      <c r="V120" s="107" t="s">
        <v>187</v>
      </c>
      <c r="W120" s="63"/>
      <c r="X120" s="63"/>
      <c r="Y120" s="63"/>
      <c r="Z120" s="63"/>
      <c r="AA120" s="63"/>
      <c r="AB120" s="63"/>
      <c r="AC120" s="63"/>
      <c r="AD120" s="63"/>
      <c r="AE120" s="64"/>
      <c r="AF120" s="106">
        <v>49600</v>
      </c>
      <c r="AG120" s="106"/>
      <c r="AH120" s="106"/>
      <c r="AI120" s="106"/>
      <c r="AJ120" s="106"/>
      <c r="AK120" s="106">
        <v>0</v>
      </c>
      <c r="AL120" s="106"/>
      <c r="AM120" s="106"/>
      <c r="AN120" s="106"/>
      <c r="AO120" s="106"/>
      <c r="AP120" s="106">
        <f t="shared" si="5"/>
        <v>49600</v>
      </c>
      <c r="AQ120" s="106"/>
      <c r="AR120" s="106"/>
      <c r="AS120" s="106"/>
      <c r="AT120" s="106"/>
      <c r="AU120" s="106">
        <v>60000</v>
      </c>
      <c r="AV120" s="106"/>
      <c r="AW120" s="106"/>
      <c r="AX120" s="106"/>
      <c r="AY120" s="106"/>
      <c r="AZ120" s="106">
        <v>0</v>
      </c>
      <c r="BA120" s="106"/>
      <c r="BB120" s="106"/>
      <c r="BC120" s="106"/>
      <c r="BD120" s="106"/>
      <c r="BE120" s="106">
        <f t="shared" si="6"/>
        <v>60000</v>
      </c>
      <c r="BF120" s="106"/>
      <c r="BG120" s="106"/>
      <c r="BH120" s="106"/>
      <c r="BI120" s="106"/>
      <c r="BJ120" s="106">
        <v>60000</v>
      </c>
      <c r="BK120" s="106"/>
      <c r="BL120" s="106"/>
      <c r="BM120" s="106"/>
      <c r="BN120" s="106"/>
      <c r="BO120" s="106">
        <v>0</v>
      </c>
      <c r="BP120" s="106"/>
      <c r="BQ120" s="106"/>
      <c r="BR120" s="106"/>
      <c r="BS120" s="106"/>
      <c r="BT120" s="106">
        <f t="shared" si="7"/>
        <v>60000</v>
      </c>
      <c r="BU120" s="106"/>
      <c r="BV120" s="106"/>
      <c r="BW120" s="106"/>
      <c r="BX120" s="106"/>
    </row>
    <row r="121" spans="1:79" s="25" customFormat="1" ht="45" customHeight="1">
      <c r="A121" s="59">
        <v>4</v>
      </c>
      <c r="B121" s="60"/>
      <c r="C121" s="60"/>
      <c r="D121" s="107" t="s">
        <v>189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4"/>
      <c r="Q121" s="55" t="s">
        <v>184</v>
      </c>
      <c r="R121" s="55"/>
      <c r="S121" s="55"/>
      <c r="T121" s="55"/>
      <c r="U121" s="55"/>
      <c r="V121" s="107" t="s">
        <v>187</v>
      </c>
      <c r="W121" s="63"/>
      <c r="X121" s="63"/>
      <c r="Y121" s="63"/>
      <c r="Z121" s="63"/>
      <c r="AA121" s="63"/>
      <c r="AB121" s="63"/>
      <c r="AC121" s="63"/>
      <c r="AD121" s="63"/>
      <c r="AE121" s="64"/>
      <c r="AF121" s="106">
        <v>642017</v>
      </c>
      <c r="AG121" s="106"/>
      <c r="AH121" s="106"/>
      <c r="AI121" s="106"/>
      <c r="AJ121" s="106"/>
      <c r="AK121" s="106">
        <v>0</v>
      </c>
      <c r="AL121" s="106"/>
      <c r="AM121" s="106"/>
      <c r="AN121" s="106"/>
      <c r="AO121" s="106"/>
      <c r="AP121" s="106">
        <f t="shared" si="5"/>
        <v>642017</v>
      </c>
      <c r="AQ121" s="106"/>
      <c r="AR121" s="106"/>
      <c r="AS121" s="106"/>
      <c r="AT121" s="106"/>
      <c r="AU121" s="106">
        <v>500000</v>
      </c>
      <c r="AV121" s="106"/>
      <c r="AW121" s="106"/>
      <c r="AX121" s="106"/>
      <c r="AY121" s="106"/>
      <c r="AZ121" s="106">
        <v>0</v>
      </c>
      <c r="BA121" s="106"/>
      <c r="BB121" s="106"/>
      <c r="BC121" s="106"/>
      <c r="BD121" s="106"/>
      <c r="BE121" s="106">
        <f t="shared" si="6"/>
        <v>500000</v>
      </c>
      <c r="BF121" s="106"/>
      <c r="BG121" s="106"/>
      <c r="BH121" s="106"/>
      <c r="BI121" s="106"/>
      <c r="BJ121" s="106">
        <v>300000</v>
      </c>
      <c r="BK121" s="106"/>
      <c r="BL121" s="106"/>
      <c r="BM121" s="106"/>
      <c r="BN121" s="106"/>
      <c r="BO121" s="106">
        <v>0</v>
      </c>
      <c r="BP121" s="106"/>
      <c r="BQ121" s="106"/>
      <c r="BR121" s="106"/>
      <c r="BS121" s="106"/>
      <c r="BT121" s="106">
        <f t="shared" si="7"/>
        <v>300000</v>
      </c>
      <c r="BU121" s="106"/>
      <c r="BV121" s="106"/>
      <c r="BW121" s="106"/>
      <c r="BX121" s="106"/>
    </row>
    <row r="122" spans="1:79" s="25" customFormat="1" ht="60" customHeight="1">
      <c r="A122" s="59">
        <v>5</v>
      </c>
      <c r="B122" s="60"/>
      <c r="C122" s="60"/>
      <c r="D122" s="107" t="s">
        <v>190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4"/>
      <c r="Q122" s="55" t="s">
        <v>184</v>
      </c>
      <c r="R122" s="55"/>
      <c r="S122" s="55"/>
      <c r="T122" s="55"/>
      <c r="U122" s="55"/>
      <c r="V122" s="107" t="s">
        <v>187</v>
      </c>
      <c r="W122" s="63"/>
      <c r="X122" s="63"/>
      <c r="Y122" s="63"/>
      <c r="Z122" s="63"/>
      <c r="AA122" s="63"/>
      <c r="AB122" s="63"/>
      <c r="AC122" s="63"/>
      <c r="AD122" s="63"/>
      <c r="AE122" s="64"/>
      <c r="AF122" s="106">
        <v>1215734</v>
      </c>
      <c r="AG122" s="106"/>
      <c r="AH122" s="106"/>
      <c r="AI122" s="106"/>
      <c r="AJ122" s="106"/>
      <c r="AK122" s="106">
        <v>0</v>
      </c>
      <c r="AL122" s="106"/>
      <c r="AM122" s="106"/>
      <c r="AN122" s="106"/>
      <c r="AO122" s="106"/>
      <c r="AP122" s="106">
        <f t="shared" si="5"/>
        <v>1215734</v>
      </c>
      <c r="AQ122" s="106"/>
      <c r="AR122" s="106"/>
      <c r="AS122" s="106"/>
      <c r="AT122" s="106"/>
      <c r="AU122" s="106">
        <v>2800000</v>
      </c>
      <c r="AV122" s="106"/>
      <c r="AW122" s="106"/>
      <c r="AX122" s="106"/>
      <c r="AY122" s="106"/>
      <c r="AZ122" s="106">
        <v>0</v>
      </c>
      <c r="BA122" s="106"/>
      <c r="BB122" s="106"/>
      <c r="BC122" s="106"/>
      <c r="BD122" s="106"/>
      <c r="BE122" s="106">
        <f t="shared" si="6"/>
        <v>2800000</v>
      </c>
      <c r="BF122" s="106"/>
      <c r="BG122" s="106"/>
      <c r="BH122" s="106"/>
      <c r="BI122" s="106"/>
      <c r="BJ122" s="106">
        <v>0</v>
      </c>
      <c r="BK122" s="106"/>
      <c r="BL122" s="106"/>
      <c r="BM122" s="106"/>
      <c r="BN122" s="106"/>
      <c r="BO122" s="106">
        <v>0</v>
      </c>
      <c r="BP122" s="106"/>
      <c r="BQ122" s="106"/>
      <c r="BR122" s="106"/>
      <c r="BS122" s="106"/>
      <c r="BT122" s="106">
        <f t="shared" si="7"/>
        <v>0</v>
      </c>
      <c r="BU122" s="106"/>
      <c r="BV122" s="106"/>
      <c r="BW122" s="106"/>
      <c r="BX122" s="106"/>
    </row>
    <row r="123" spans="1:79" s="25" customFormat="1" ht="45" customHeight="1">
      <c r="A123" s="59">
        <v>6</v>
      </c>
      <c r="B123" s="60"/>
      <c r="C123" s="60"/>
      <c r="D123" s="107" t="s">
        <v>191</v>
      </c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4"/>
      <c r="Q123" s="55" t="s">
        <v>184</v>
      </c>
      <c r="R123" s="55"/>
      <c r="S123" s="55"/>
      <c r="T123" s="55"/>
      <c r="U123" s="55"/>
      <c r="V123" s="107" t="s">
        <v>187</v>
      </c>
      <c r="W123" s="63"/>
      <c r="X123" s="63"/>
      <c r="Y123" s="63"/>
      <c r="Z123" s="63"/>
      <c r="AA123" s="63"/>
      <c r="AB123" s="63"/>
      <c r="AC123" s="63"/>
      <c r="AD123" s="63"/>
      <c r="AE123" s="64"/>
      <c r="AF123" s="106">
        <v>111640</v>
      </c>
      <c r="AG123" s="106"/>
      <c r="AH123" s="106"/>
      <c r="AI123" s="106"/>
      <c r="AJ123" s="106"/>
      <c r="AK123" s="106">
        <v>0</v>
      </c>
      <c r="AL123" s="106"/>
      <c r="AM123" s="106"/>
      <c r="AN123" s="106"/>
      <c r="AO123" s="106"/>
      <c r="AP123" s="106">
        <f t="shared" si="5"/>
        <v>111640</v>
      </c>
      <c r="AQ123" s="106"/>
      <c r="AR123" s="106"/>
      <c r="AS123" s="106"/>
      <c r="AT123" s="106"/>
      <c r="AU123" s="106">
        <v>126000</v>
      </c>
      <c r="AV123" s="106"/>
      <c r="AW123" s="106"/>
      <c r="AX123" s="106"/>
      <c r="AY123" s="106"/>
      <c r="AZ123" s="106">
        <v>0</v>
      </c>
      <c r="BA123" s="106"/>
      <c r="BB123" s="106"/>
      <c r="BC123" s="106"/>
      <c r="BD123" s="106"/>
      <c r="BE123" s="106">
        <f t="shared" si="6"/>
        <v>126000</v>
      </c>
      <c r="BF123" s="106"/>
      <c r="BG123" s="106"/>
      <c r="BH123" s="106"/>
      <c r="BI123" s="106"/>
      <c r="BJ123" s="106">
        <v>126000</v>
      </c>
      <c r="BK123" s="106"/>
      <c r="BL123" s="106"/>
      <c r="BM123" s="106"/>
      <c r="BN123" s="106"/>
      <c r="BO123" s="106">
        <v>0</v>
      </c>
      <c r="BP123" s="106"/>
      <c r="BQ123" s="106"/>
      <c r="BR123" s="106"/>
      <c r="BS123" s="106"/>
      <c r="BT123" s="106">
        <f t="shared" si="7"/>
        <v>126000</v>
      </c>
      <c r="BU123" s="106"/>
      <c r="BV123" s="106"/>
      <c r="BW123" s="106"/>
      <c r="BX123" s="106"/>
    </row>
    <row r="124" spans="1:79" s="25" customFormat="1" ht="45" customHeight="1">
      <c r="A124" s="59">
        <v>7</v>
      </c>
      <c r="B124" s="60"/>
      <c r="C124" s="60"/>
      <c r="D124" s="107" t="s">
        <v>192</v>
      </c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4"/>
      <c r="Q124" s="55" t="s">
        <v>184</v>
      </c>
      <c r="R124" s="55"/>
      <c r="S124" s="55"/>
      <c r="T124" s="55"/>
      <c r="U124" s="55"/>
      <c r="V124" s="107" t="s">
        <v>187</v>
      </c>
      <c r="W124" s="63"/>
      <c r="X124" s="63"/>
      <c r="Y124" s="63"/>
      <c r="Z124" s="63"/>
      <c r="AA124" s="63"/>
      <c r="AB124" s="63"/>
      <c r="AC124" s="63"/>
      <c r="AD124" s="63"/>
      <c r="AE124" s="64"/>
      <c r="AF124" s="106">
        <v>89987</v>
      </c>
      <c r="AG124" s="106"/>
      <c r="AH124" s="106"/>
      <c r="AI124" s="106"/>
      <c r="AJ124" s="106"/>
      <c r="AK124" s="106">
        <v>0</v>
      </c>
      <c r="AL124" s="106"/>
      <c r="AM124" s="106"/>
      <c r="AN124" s="106"/>
      <c r="AO124" s="106"/>
      <c r="AP124" s="106">
        <f t="shared" si="5"/>
        <v>89987</v>
      </c>
      <c r="AQ124" s="106"/>
      <c r="AR124" s="106"/>
      <c r="AS124" s="106"/>
      <c r="AT124" s="106"/>
      <c r="AU124" s="106">
        <v>100000</v>
      </c>
      <c r="AV124" s="106"/>
      <c r="AW124" s="106"/>
      <c r="AX124" s="106"/>
      <c r="AY124" s="106"/>
      <c r="AZ124" s="106">
        <v>0</v>
      </c>
      <c r="BA124" s="106"/>
      <c r="BB124" s="106"/>
      <c r="BC124" s="106"/>
      <c r="BD124" s="106"/>
      <c r="BE124" s="106">
        <f t="shared" si="6"/>
        <v>100000</v>
      </c>
      <c r="BF124" s="106"/>
      <c r="BG124" s="106"/>
      <c r="BH124" s="106"/>
      <c r="BI124" s="106"/>
      <c r="BJ124" s="106">
        <v>100000</v>
      </c>
      <c r="BK124" s="106"/>
      <c r="BL124" s="106"/>
      <c r="BM124" s="106"/>
      <c r="BN124" s="106"/>
      <c r="BO124" s="106">
        <v>0</v>
      </c>
      <c r="BP124" s="106"/>
      <c r="BQ124" s="106"/>
      <c r="BR124" s="106"/>
      <c r="BS124" s="106"/>
      <c r="BT124" s="106">
        <f t="shared" si="7"/>
        <v>100000</v>
      </c>
      <c r="BU124" s="106"/>
      <c r="BV124" s="106"/>
      <c r="BW124" s="106"/>
      <c r="BX124" s="106"/>
    </row>
    <row r="125" spans="1:79" s="25" customFormat="1" ht="30" customHeight="1">
      <c r="A125" s="59">
        <v>8</v>
      </c>
      <c r="B125" s="60"/>
      <c r="C125" s="60"/>
      <c r="D125" s="107" t="s">
        <v>193</v>
      </c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4"/>
      <c r="Q125" s="55" t="s">
        <v>184</v>
      </c>
      <c r="R125" s="55"/>
      <c r="S125" s="55"/>
      <c r="T125" s="55"/>
      <c r="U125" s="55"/>
      <c r="V125" s="107" t="s">
        <v>187</v>
      </c>
      <c r="W125" s="63"/>
      <c r="X125" s="63"/>
      <c r="Y125" s="63"/>
      <c r="Z125" s="63"/>
      <c r="AA125" s="63"/>
      <c r="AB125" s="63"/>
      <c r="AC125" s="63"/>
      <c r="AD125" s="63"/>
      <c r="AE125" s="64"/>
      <c r="AF125" s="106">
        <v>50000</v>
      </c>
      <c r="AG125" s="106"/>
      <c r="AH125" s="106"/>
      <c r="AI125" s="106"/>
      <c r="AJ125" s="106"/>
      <c r="AK125" s="106">
        <v>0</v>
      </c>
      <c r="AL125" s="106"/>
      <c r="AM125" s="106"/>
      <c r="AN125" s="106"/>
      <c r="AO125" s="106"/>
      <c r="AP125" s="106">
        <f t="shared" si="5"/>
        <v>50000</v>
      </c>
      <c r="AQ125" s="106"/>
      <c r="AR125" s="106"/>
      <c r="AS125" s="106"/>
      <c r="AT125" s="106"/>
      <c r="AU125" s="106">
        <v>44000</v>
      </c>
      <c r="AV125" s="106"/>
      <c r="AW125" s="106"/>
      <c r="AX125" s="106"/>
      <c r="AY125" s="106"/>
      <c r="AZ125" s="106">
        <v>0</v>
      </c>
      <c r="BA125" s="106"/>
      <c r="BB125" s="106"/>
      <c r="BC125" s="106"/>
      <c r="BD125" s="106"/>
      <c r="BE125" s="106">
        <f t="shared" si="6"/>
        <v>44000</v>
      </c>
      <c r="BF125" s="106"/>
      <c r="BG125" s="106"/>
      <c r="BH125" s="106"/>
      <c r="BI125" s="106"/>
      <c r="BJ125" s="106">
        <v>44000</v>
      </c>
      <c r="BK125" s="106"/>
      <c r="BL125" s="106"/>
      <c r="BM125" s="106"/>
      <c r="BN125" s="106"/>
      <c r="BO125" s="106">
        <v>0</v>
      </c>
      <c r="BP125" s="106"/>
      <c r="BQ125" s="106"/>
      <c r="BR125" s="106"/>
      <c r="BS125" s="106"/>
      <c r="BT125" s="106">
        <f t="shared" si="7"/>
        <v>44000</v>
      </c>
      <c r="BU125" s="106"/>
      <c r="BV125" s="106"/>
      <c r="BW125" s="106"/>
      <c r="BX125" s="106"/>
    </row>
    <row r="126" spans="1:79" s="25" customFormat="1" ht="45" customHeight="1">
      <c r="A126" s="59">
        <v>9</v>
      </c>
      <c r="B126" s="60"/>
      <c r="C126" s="60"/>
      <c r="D126" s="107" t="s">
        <v>194</v>
      </c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4"/>
      <c r="Q126" s="55" t="s">
        <v>184</v>
      </c>
      <c r="R126" s="55"/>
      <c r="S126" s="55"/>
      <c r="T126" s="55"/>
      <c r="U126" s="55"/>
      <c r="V126" s="107" t="s">
        <v>187</v>
      </c>
      <c r="W126" s="63"/>
      <c r="X126" s="63"/>
      <c r="Y126" s="63"/>
      <c r="Z126" s="63"/>
      <c r="AA126" s="63"/>
      <c r="AB126" s="63"/>
      <c r="AC126" s="63"/>
      <c r="AD126" s="63"/>
      <c r="AE126" s="64"/>
      <c r="AF126" s="106">
        <v>21000</v>
      </c>
      <c r="AG126" s="106"/>
      <c r="AH126" s="106"/>
      <c r="AI126" s="106"/>
      <c r="AJ126" s="106"/>
      <c r="AK126" s="106">
        <v>0</v>
      </c>
      <c r="AL126" s="106"/>
      <c r="AM126" s="106"/>
      <c r="AN126" s="106"/>
      <c r="AO126" s="106"/>
      <c r="AP126" s="106">
        <f t="shared" si="5"/>
        <v>21000</v>
      </c>
      <c r="AQ126" s="106"/>
      <c r="AR126" s="106"/>
      <c r="AS126" s="106"/>
      <c r="AT126" s="106"/>
      <c r="AU126" s="106">
        <v>25200</v>
      </c>
      <c r="AV126" s="106"/>
      <c r="AW126" s="106"/>
      <c r="AX126" s="106"/>
      <c r="AY126" s="106"/>
      <c r="AZ126" s="106">
        <v>0</v>
      </c>
      <c r="BA126" s="106"/>
      <c r="BB126" s="106"/>
      <c r="BC126" s="106"/>
      <c r="BD126" s="106"/>
      <c r="BE126" s="106">
        <f t="shared" si="6"/>
        <v>25200</v>
      </c>
      <c r="BF126" s="106"/>
      <c r="BG126" s="106"/>
      <c r="BH126" s="106"/>
      <c r="BI126" s="106"/>
      <c r="BJ126" s="106">
        <v>25200</v>
      </c>
      <c r="BK126" s="106"/>
      <c r="BL126" s="106"/>
      <c r="BM126" s="106"/>
      <c r="BN126" s="106"/>
      <c r="BO126" s="106">
        <v>0</v>
      </c>
      <c r="BP126" s="106"/>
      <c r="BQ126" s="106"/>
      <c r="BR126" s="106"/>
      <c r="BS126" s="106"/>
      <c r="BT126" s="106">
        <f t="shared" si="7"/>
        <v>25200</v>
      </c>
      <c r="BU126" s="106"/>
      <c r="BV126" s="106"/>
      <c r="BW126" s="106"/>
      <c r="BX126" s="106"/>
    </row>
    <row r="127" spans="1:79" s="25" customFormat="1" ht="30" customHeight="1">
      <c r="A127" s="59">
        <v>10</v>
      </c>
      <c r="B127" s="60"/>
      <c r="C127" s="60"/>
      <c r="D127" s="107" t="s">
        <v>195</v>
      </c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4"/>
      <c r="Q127" s="55" t="s">
        <v>184</v>
      </c>
      <c r="R127" s="55"/>
      <c r="S127" s="55"/>
      <c r="T127" s="55"/>
      <c r="U127" s="55"/>
      <c r="V127" s="107" t="s">
        <v>187</v>
      </c>
      <c r="W127" s="63"/>
      <c r="X127" s="63"/>
      <c r="Y127" s="63"/>
      <c r="Z127" s="63"/>
      <c r="AA127" s="63"/>
      <c r="AB127" s="63"/>
      <c r="AC127" s="63"/>
      <c r="AD127" s="63"/>
      <c r="AE127" s="64"/>
      <c r="AF127" s="106">
        <v>495515</v>
      </c>
      <c r="AG127" s="106"/>
      <c r="AH127" s="106"/>
      <c r="AI127" s="106"/>
      <c r="AJ127" s="106"/>
      <c r="AK127" s="106">
        <v>0</v>
      </c>
      <c r="AL127" s="106"/>
      <c r="AM127" s="106"/>
      <c r="AN127" s="106"/>
      <c r="AO127" s="106"/>
      <c r="AP127" s="106">
        <f t="shared" si="5"/>
        <v>495515</v>
      </c>
      <c r="AQ127" s="106"/>
      <c r="AR127" s="106"/>
      <c r="AS127" s="106"/>
      <c r="AT127" s="106"/>
      <c r="AU127" s="106">
        <v>660000</v>
      </c>
      <c r="AV127" s="106"/>
      <c r="AW127" s="106"/>
      <c r="AX127" s="106"/>
      <c r="AY127" s="106"/>
      <c r="AZ127" s="106">
        <v>0</v>
      </c>
      <c r="BA127" s="106"/>
      <c r="BB127" s="106"/>
      <c r="BC127" s="106"/>
      <c r="BD127" s="106"/>
      <c r="BE127" s="106">
        <f t="shared" si="6"/>
        <v>660000</v>
      </c>
      <c r="BF127" s="106"/>
      <c r="BG127" s="106"/>
      <c r="BH127" s="106"/>
      <c r="BI127" s="106"/>
      <c r="BJ127" s="106">
        <v>630000</v>
      </c>
      <c r="BK127" s="106"/>
      <c r="BL127" s="106"/>
      <c r="BM127" s="106"/>
      <c r="BN127" s="106"/>
      <c r="BO127" s="106">
        <v>0</v>
      </c>
      <c r="BP127" s="106"/>
      <c r="BQ127" s="106"/>
      <c r="BR127" s="106"/>
      <c r="BS127" s="106"/>
      <c r="BT127" s="106">
        <f t="shared" si="7"/>
        <v>630000</v>
      </c>
      <c r="BU127" s="106"/>
      <c r="BV127" s="106"/>
      <c r="BW127" s="106"/>
      <c r="BX127" s="106"/>
    </row>
    <row r="128" spans="1:79" s="25" customFormat="1" ht="90" customHeight="1">
      <c r="A128" s="59">
        <v>11</v>
      </c>
      <c r="B128" s="60"/>
      <c r="C128" s="60"/>
      <c r="D128" s="107" t="s">
        <v>196</v>
      </c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4"/>
      <c r="Q128" s="55" t="s">
        <v>184</v>
      </c>
      <c r="R128" s="55"/>
      <c r="S128" s="55"/>
      <c r="T128" s="55"/>
      <c r="U128" s="55"/>
      <c r="V128" s="107" t="s">
        <v>187</v>
      </c>
      <c r="W128" s="63"/>
      <c r="X128" s="63"/>
      <c r="Y128" s="63"/>
      <c r="Z128" s="63"/>
      <c r="AA128" s="63"/>
      <c r="AB128" s="63"/>
      <c r="AC128" s="63"/>
      <c r="AD128" s="63"/>
      <c r="AE128" s="64"/>
      <c r="AF128" s="106">
        <v>104000</v>
      </c>
      <c r="AG128" s="106"/>
      <c r="AH128" s="106"/>
      <c r="AI128" s="106"/>
      <c r="AJ128" s="106"/>
      <c r="AK128" s="106">
        <v>0</v>
      </c>
      <c r="AL128" s="106"/>
      <c r="AM128" s="106"/>
      <c r="AN128" s="106"/>
      <c r="AO128" s="106"/>
      <c r="AP128" s="106">
        <f t="shared" si="5"/>
        <v>104000</v>
      </c>
      <c r="AQ128" s="106"/>
      <c r="AR128" s="106"/>
      <c r="AS128" s="106"/>
      <c r="AT128" s="106"/>
      <c r="AU128" s="106">
        <v>400000</v>
      </c>
      <c r="AV128" s="106"/>
      <c r="AW128" s="106"/>
      <c r="AX128" s="106"/>
      <c r="AY128" s="106"/>
      <c r="AZ128" s="106">
        <v>0</v>
      </c>
      <c r="BA128" s="106"/>
      <c r="BB128" s="106"/>
      <c r="BC128" s="106"/>
      <c r="BD128" s="106"/>
      <c r="BE128" s="106">
        <f t="shared" si="6"/>
        <v>400000</v>
      </c>
      <c r="BF128" s="106"/>
      <c r="BG128" s="106"/>
      <c r="BH128" s="106"/>
      <c r="BI128" s="106"/>
      <c r="BJ128" s="106">
        <v>400000</v>
      </c>
      <c r="BK128" s="106"/>
      <c r="BL128" s="106"/>
      <c r="BM128" s="106"/>
      <c r="BN128" s="106"/>
      <c r="BO128" s="106">
        <v>0</v>
      </c>
      <c r="BP128" s="106"/>
      <c r="BQ128" s="106"/>
      <c r="BR128" s="106"/>
      <c r="BS128" s="106"/>
      <c r="BT128" s="106">
        <f t="shared" si="7"/>
        <v>400000</v>
      </c>
      <c r="BU128" s="106"/>
      <c r="BV128" s="106"/>
      <c r="BW128" s="106"/>
      <c r="BX128" s="106"/>
    </row>
    <row r="129" spans="1:76" s="25" customFormat="1" ht="105" customHeight="1">
      <c r="A129" s="59">
        <v>12</v>
      </c>
      <c r="B129" s="60"/>
      <c r="C129" s="60"/>
      <c r="D129" s="107" t="s">
        <v>197</v>
      </c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4"/>
      <c r="Q129" s="55" t="s">
        <v>184</v>
      </c>
      <c r="R129" s="55"/>
      <c r="S129" s="55"/>
      <c r="T129" s="55"/>
      <c r="U129" s="55"/>
      <c r="V129" s="107" t="s">
        <v>187</v>
      </c>
      <c r="W129" s="63"/>
      <c r="X129" s="63"/>
      <c r="Y129" s="63"/>
      <c r="Z129" s="63"/>
      <c r="AA129" s="63"/>
      <c r="AB129" s="63"/>
      <c r="AC129" s="63"/>
      <c r="AD129" s="63"/>
      <c r="AE129" s="64"/>
      <c r="AF129" s="106">
        <v>200000</v>
      </c>
      <c r="AG129" s="106"/>
      <c r="AH129" s="106"/>
      <c r="AI129" s="106"/>
      <c r="AJ129" s="106"/>
      <c r="AK129" s="106">
        <v>0</v>
      </c>
      <c r="AL129" s="106"/>
      <c r="AM129" s="106"/>
      <c r="AN129" s="106"/>
      <c r="AO129" s="106"/>
      <c r="AP129" s="106">
        <f t="shared" si="5"/>
        <v>200000</v>
      </c>
      <c r="AQ129" s="106"/>
      <c r="AR129" s="106"/>
      <c r="AS129" s="106"/>
      <c r="AT129" s="106"/>
      <c r="AU129" s="106">
        <v>209000</v>
      </c>
      <c r="AV129" s="106"/>
      <c r="AW129" s="106"/>
      <c r="AX129" s="106"/>
      <c r="AY129" s="106"/>
      <c r="AZ129" s="106">
        <v>0</v>
      </c>
      <c r="BA129" s="106"/>
      <c r="BB129" s="106"/>
      <c r="BC129" s="106"/>
      <c r="BD129" s="106"/>
      <c r="BE129" s="106">
        <f t="shared" si="6"/>
        <v>209000</v>
      </c>
      <c r="BF129" s="106"/>
      <c r="BG129" s="106"/>
      <c r="BH129" s="106"/>
      <c r="BI129" s="106"/>
      <c r="BJ129" s="106">
        <v>242000</v>
      </c>
      <c r="BK129" s="106"/>
      <c r="BL129" s="106"/>
      <c r="BM129" s="106"/>
      <c r="BN129" s="106"/>
      <c r="BO129" s="106">
        <v>0</v>
      </c>
      <c r="BP129" s="106"/>
      <c r="BQ129" s="106"/>
      <c r="BR129" s="106"/>
      <c r="BS129" s="106"/>
      <c r="BT129" s="106">
        <f t="shared" si="7"/>
        <v>242000</v>
      </c>
      <c r="BU129" s="106"/>
      <c r="BV129" s="106"/>
      <c r="BW129" s="106"/>
      <c r="BX129" s="106"/>
    </row>
    <row r="130" spans="1:76" s="25" customFormat="1" ht="60" customHeight="1">
      <c r="A130" s="59">
        <v>13</v>
      </c>
      <c r="B130" s="60"/>
      <c r="C130" s="60"/>
      <c r="D130" s="107" t="s">
        <v>198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4"/>
      <c r="Q130" s="55" t="s">
        <v>184</v>
      </c>
      <c r="R130" s="55"/>
      <c r="S130" s="55"/>
      <c r="T130" s="55"/>
      <c r="U130" s="55"/>
      <c r="V130" s="107" t="s">
        <v>187</v>
      </c>
      <c r="W130" s="63"/>
      <c r="X130" s="63"/>
      <c r="Y130" s="63"/>
      <c r="Z130" s="63"/>
      <c r="AA130" s="63"/>
      <c r="AB130" s="63"/>
      <c r="AC130" s="63"/>
      <c r="AD130" s="63"/>
      <c r="AE130" s="64"/>
      <c r="AF130" s="106">
        <v>49400</v>
      </c>
      <c r="AG130" s="106"/>
      <c r="AH130" s="106"/>
      <c r="AI130" s="106"/>
      <c r="AJ130" s="106"/>
      <c r="AK130" s="106">
        <v>0</v>
      </c>
      <c r="AL130" s="106"/>
      <c r="AM130" s="106"/>
      <c r="AN130" s="106"/>
      <c r="AO130" s="106"/>
      <c r="AP130" s="106">
        <f t="shared" si="5"/>
        <v>49400</v>
      </c>
      <c r="AQ130" s="106"/>
      <c r="AR130" s="106"/>
      <c r="AS130" s="106"/>
      <c r="AT130" s="106"/>
      <c r="AU130" s="106">
        <v>50000</v>
      </c>
      <c r="AV130" s="106"/>
      <c r="AW130" s="106"/>
      <c r="AX130" s="106"/>
      <c r="AY130" s="106"/>
      <c r="AZ130" s="106">
        <v>0</v>
      </c>
      <c r="BA130" s="106"/>
      <c r="BB130" s="106"/>
      <c r="BC130" s="106"/>
      <c r="BD130" s="106"/>
      <c r="BE130" s="106">
        <f t="shared" si="6"/>
        <v>50000</v>
      </c>
      <c r="BF130" s="106"/>
      <c r="BG130" s="106"/>
      <c r="BH130" s="106"/>
      <c r="BI130" s="106"/>
      <c r="BJ130" s="106">
        <v>25000</v>
      </c>
      <c r="BK130" s="106"/>
      <c r="BL130" s="106"/>
      <c r="BM130" s="106"/>
      <c r="BN130" s="106"/>
      <c r="BO130" s="106">
        <v>0</v>
      </c>
      <c r="BP130" s="106"/>
      <c r="BQ130" s="106"/>
      <c r="BR130" s="106"/>
      <c r="BS130" s="106"/>
      <c r="BT130" s="106">
        <f t="shared" si="7"/>
        <v>25000</v>
      </c>
      <c r="BU130" s="106"/>
      <c r="BV130" s="106"/>
      <c r="BW130" s="106"/>
      <c r="BX130" s="106"/>
    </row>
    <row r="131" spans="1:76" s="25" customFormat="1" ht="90" customHeight="1">
      <c r="A131" s="59">
        <v>14</v>
      </c>
      <c r="B131" s="60"/>
      <c r="C131" s="60"/>
      <c r="D131" s="107" t="s">
        <v>199</v>
      </c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4"/>
      <c r="Q131" s="55" t="s">
        <v>184</v>
      </c>
      <c r="R131" s="55"/>
      <c r="S131" s="55"/>
      <c r="T131" s="55"/>
      <c r="U131" s="55"/>
      <c r="V131" s="107" t="s">
        <v>187</v>
      </c>
      <c r="W131" s="63"/>
      <c r="X131" s="63"/>
      <c r="Y131" s="63"/>
      <c r="Z131" s="63"/>
      <c r="AA131" s="63"/>
      <c r="AB131" s="63"/>
      <c r="AC131" s="63"/>
      <c r="AD131" s="63"/>
      <c r="AE131" s="64"/>
      <c r="AF131" s="106">
        <v>50000</v>
      </c>
      <c r="AG131" s="106"/>
      <c r="AH131" s="106"/>
      <c r="AI131" s="106"/>
      <c r="AJ131" s="106"/>
      <c r="AK131" s="106">
        <v>0</v>
      </c>
      <c r="AL131" s="106"/>
      <c r="AM131" s="106"/>
      <c r="AN131" s="106"/>
      <c r="AO131" s="106"/>
      <c r="AP131" s="106">
        <f t="shared" si="5"/>
        <v>50000</v>
      </c>
      <c r="AQ131" s="106"/>
      <c r="AR131" s="106"/>
      <c r="AS131" s="106"/>
      <c r="AT131" s="106"/>
      <c r="AU131" s="106">
        <v>55000</v>
      </c>
      <c r="AV131" s="106"/>
      <c r="AW131" s="106"/>
      <c r="AX131" s="106"/>
      <c r="AY131" s="106"/>
      <c r="AZ131" s="106">
        <v>0</v>
      </c>
      <c r="BA131" s="106"/>
      <c r="BB131" s="106"/>
      <c r="BC131" s="106"/>
      <c r="BD131" s="106"/>
      <c r="BE131" s="106">
        <f t="shared" si="6"/>
        <v>55000</v>
      </c>
      <c r="BF131" s="106"/>
      <c r="BG131" s="106"/>
      <c r="BH131" s="106"/>
      <c r="BI131" s="106"/>
      <c r="BJ131" s="106">
        <v>55000</v>
      </c>
      <c r="BK131" s="106"/>
      <c r="BL131" s="106"/>
      <c r="BM131" s="106"/>
      <c r="BN131" s="106"/>
      <c r="BO131" s="106">
        <v>0</v>
      </c>
      <c r="BP131" s="106"/>
      <c r="BQ131" s="106"/>
      <c r="BR131" s="106"/>
      <c r="BS131" s="106"/>
      <c r="BT131" s="106">
        <f t="shared" si="7"/>
        <v>55000</v>
      </c>
      <c r="BU131" s="106"/>
      <c r="BV131" s="106"/>
      <c r="BW131" s="106"/>
      <c r="BX131" s="106"/>
    </row>
    <row r="132" spans="1:76" s="25" customFormat="1" ht="90" customHeight="1">
      <c r="A132" s="59">
        <v>15</v>
      </c>
      <c r="B132" s="60"/>
      <c r="C132" s="60"/>
      <c r="D132" s="107" t="s">
        <v>200</v>
      </c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4"/>
      <c r="Q132" s="55" t="s">
        <v>184</v>
      </c>
      <c r="R132" s="55"/>
      <c r="S132" s="55"/>
      <c r="T132" s="55"/>
      <c r="U132" s="55"/>
      <c r="V132" s="107" t="s">
        <v>187</v>
      </c>
      <c r="W132" s="63"/>
      <c r="X132" s="63"/>
      <c r="Y132" s="63"/>
      <c r="Z132" s="63"/>
      <c r="AA132" s="63"/>
      <c r="AB132" s="63"/>
      <c r="AC132" s="63"/>
      <c r="AD132" s="63"/>
      <c r="AE132" s="64"/>
      <c r="AF132" s="106">
        <v>25000</v>
      </c>
      <c r="AG132" s="106"/>
      <c r="AH132" s="106"/>
      <c r="AI132" s="106"/>
      <c r="AJ132" s="106"/>
      <c r="AK132" s="106">
        <v>0</v>
      </c>
      <c r="AL132" s="106"/>
      <c r="AM132" s="106"/>
      <c r="AN132" s="106"/>
      <c r="AO132" s="106"/>
      <c r="AP132" s="106">
        <f t="shared" si="5"/>
        <v>25000</v>
      </c>
      <c r="AQ132" s="106"/>
      <c r="AR132" s="106"/>
      <c r="AS132" s="106"/>
      <c r="AT132" s="106"/>
      <c r="AU132" s="106">
        <v>30000</v>
      </c>
      <c r="AV132" s="106"/>
      <c r="AW132" s="106"/>
      <c r="AX132" s="106"/>
      <c r="AY132" s="106"/>
      <c r="AZ132" s="106">
        <v>0</v>
      </c>
      <c r="BA132" s="106"/>
      <c r="BB132" s="106"/>
      <c r="BC132" s="106"/>
      <c r="BD132" s="106"/>
      <c r="BE132" s="106">
        <f t="shared" si="6"/>
        <v>30000</v>
      </c>
      <c r="BF132" s="106"/>
      <c r="BG132" s="106"/>
      <c r="BH132" s="106"/>
      <c r="BI132" s="106"/>
      <c r="BJ132" s="106">
        <v>30000</v>
      </c>
      <c r="BK132" s="106"/>
      <c r="BL132" s="106"/>
      <c r="BM132" s="106"/>
      <c r="BN132" s="106"/>
      <c r="BO132" s="106">
        <v>0</v>
      </c>
      <c r="BP132" s="106"/>
      <c r="BQ132" s="106"/>
      <c r="BR132" s="106"/>
      <c r="BS132" s="106"/>
      <c r="BT132" s="106">
        <f t="shared" si="7"/>
        <v>30000</v>
      </c>
      <c r="BU132" s="106"/>
      <c r="BV132" s="106"/>
      <c r="BW132" s="106"/>
      <c r="BX132" s="106"/>
    </row>
    <row r="133" spans="1:76" s="25" customFormat="1" ht="60" customHeight="1">
      <c r="A133" s="59">
        <v>16</v>
      </c>
      <c r="B133" s="60"/>
      <c r="C133" s="60"/>
      <c r="D133" s="107" t="s">
        <v>201</v>
      </c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4"/>
      <c r="Q133" s="55" t="s">
        <v>184</v>
      </c>
      <c r="R133" s="55"/>
      <c r="S133" s="55"/>
      <c r="T133" s="55"/>
      <c r="U133" s="55"/>
      <c r="V133" s="107" t="s">
        <v>187</v>
      </c>
      <c r="W133" s="63"/>
      <c r="X133" s="63"/>
      <c r="Y133" s="63"/>
      <c r="Z133" s="63"/>
      <c r="AA133" s="63"/>
      <c r="AB133" s="63"/>
      <c r="AC133" s="63"/>
      <c r="AD133" s="63"/>
      <c r="AE133" s="64"/>
      <c r="AF133" s="106">
        <v>787168</v>
      </c>
      <c r="AG133" s="106"/>
      <c r="AH133" s="106"/>
      <c r="AI133" s="106"/>
      <c r="AJ133" s="106"/>
      <c r="AK133" s="106">
        <v>0</v>
      </c>
      <c r="AL133" s="106"/>
      <c r="AM133" s="106"/>
      <c r="AN133" s="106"/>
      <c r="AO133" s="106"/>
      <c r="AP133" s="106">
        <f t="shared" si="5"/>
        <v>787168</v>
      </c>
      <c r="AQ133" s="106"/>
      <c r="AR133" s="106"/>
      <c r="AS133" s="106"/>
      <c r="AT133" s="106"/>
      <c r="AU133" s="106">
        <v>847994</v>
      </c>
      <c r="AV133" s="106"/>
      <c r="AW133" s="106"/>
      <c r="AX133" s="106"/>
      <c r="AY133" s="106"/>
      <c r="AZ133" s="106">
        <v>0</v>
      </c>
      <c r="BA133" s="106"/>
      <c r="BB133" s="106"/>
      <c r="BC133" s="106"/>
      <c r="BD133" s="106"/>
      <c r="BE133" s="106">
        <f t="shared" si="6"/>
        <v>847994</v>
      </c>
      <c r="BF133" s="106"/>
      <c r="BG133" s="106"/>
      <c r="BH133" s="106"/>
      <c r="BI133" s="106"/>
      <c r="BJ133" s="106">
        <v>1103256</v>
      </c>
      <c r="BK133" s="106"/>
      <c r="BL133" s="106"/>
      <c r="BM133" s="106"/>
      <c r="BN133" s="106"/>
      <c r="BO133" s="106">
        <v>0</v>
      </c>
      <c r="BP133" s="106"/>
      <c r="BQ133" s="106"/>
      <c r="BR133" s="106"/>
      <c r="BS133" s="106"/>
      <c r="BT133" s="106">
        <f t="shared" si="7"/>
        <v>1103256</v>
      </c>
      <c r="BU133" s="106"/>
      <c r="BV133" s="106"/>
      <c r="BW133" s="106"/>
      <c r="BX133" s="106"/>
    </row>
    <row r="134" spans="1:76" s="25" customFormat="1" ht="105" customHeight="1">
      <c r="A134" s="59">
        <v>17</v>
      </c>
      <c r="B134" s="60"/>
      <c r="C134" s="60"/>
      <c r="D134" s="107" t="s">
        <v>202</v>
      </c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4"/>
      <c r="Q134" s="55" t="s">
        <v>184</v>
      </c>
      <c r="R134" s="55"/>
      <c r="S134" s="55"/>
      <c r="T134" s="55"/>
      <c r="U134" s="55"/>
      <c r="V134" s="107" t="s">
        <v>187</v>
      </c>
      <c r="W134" s="63"/>
      <c r="X134" s="63"/>
      <c r="Y134" s="63"/>
      <c r="Z134" s="63"/>
      <c r="AA134" s="63"/>
      <c r="AB134" s="63"/>
      <c r="AC134" s="63"/>
      <c r="AD134" s="63"/>
      <c r="AE134" s="64"/>
      <c r="AF134" s="106">
        <v>14000</v>
      </c>
      <c r="AG134" s="106"/>
      <c r="AH134" s="106"/>
      <c r="AI134" s="106"/>
      <c r="AJ134" s="106"/>
      <c r="AK134" s="106">
        <v>0</v>
      </c>
      <c r="AL134" s="106"/>
      <c r="AM134" s="106"/>
      <c r="AN134" s="106"/>
      <c r="AO134" s="106"/>
      <c r="AP134" s="106">
        <f t="shared" si="5"/>
        <v>14000</v>
      </c>
      <c r="AQ134" s="106"/>
      <c r="AR134" s="106"/>
      <c r="AS134" s="106"/>
      <c r="AT134" s="106"/>
      <c r="AU134" s="106">
        <v>18000</v>
      </c>
      <c r="AV134" s="106"/>
      <c r="AW134" s="106"/>
      <c r="AX134" s="106"/>
      <c r="AY134" s="106"/>
      <c r="AZ134" s="106">
        <v>0</v>
      </c>
      <c r="BA134" s="106"/>
      <c r="BB134" s="106"/>
      <c r="BC134" s="106"/>
      <c r="BD134" s="106"/>
      <c r="BE134" s="106">
        <f t="shared" si="6"/>
        <v>18000</v>
      </c>
      <c r="BF134" s="106"/>
      <c r="BG134" s="106"/>
      <c r="BH134" s="106"/>
      <c r="BI134" s="106"/>
      <c r="BJ134" s="106">
        <v>22000</v>
      </c>
      <c r="BK134" s="106"/>
      <c r="BL134" s="106"/>
      <c r="BM134" s="106"/>
      <c r="BN134" s="106"/>
      <c r="BO134" s="106">
        <v>0</v>
      </c>
      <c r="BP134" s="106"/>
      <c r="BQ134" s="106"/>
      <c r="BR134" s="106"/>
      <c r="BS134" s="106"/>
      <c r="BT134" s="106">
        <f t="shared" si="7"/>
        <v>22000</v>
      </c>
      <c r="BU134" s="106"/>
      <c r="BV134" s="106"/>
      <c r="BW134" s="106"/>
      <c r="BX134" s="106"/>
    </row>
    <row r="135" spans="1:76" s="25" customFormat="1" ht="60" customHeight="1">
      <c r="A135" s="59">
        <v>18</v>
      </c>
      <c r="B135" s="60"/>
      <c r="C135" s="60"/>
      <c r="D135" s="107" t="s">
        <v>203</v>
      </c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4"/>
      <c r="Q135" s="55" t="s">
        <v>184</v>
      </c>
      <c r="R135" s="55"/>
      <c r="S135" s="55"/>
      <c r="T135" s="55"/>
      <c r="U135" s="55"/>
      <c r="V135" s="107" t="s">
        <v>187</v>
      </c>
      <c r="W135" s="63"/>
      <c r="X135" s="63"/>
      <c r="Y135" s="63"/>
      <c r="Z135" s="63"/>
      <c r="AA135" s="63"/>
      <c r="AB135" s="63"/>
      <c r="AC135" s="63"/>
      <c r="AD135" s="63"/>
      <c r="AE135" s="64"/>
      <c r="AF135" s="106">
        <v>144000</v>
      </c>
      <c r="AG135" s="106"/>
      <c r="AH135" s="106"/>
      <c r="AI135" s="106"/>
      <c r="AJ135" s="106"/>
      <c r="AK135" s="106">
        <v>0</v>
      </c>
      <c r="AL135" s="106"/>
      <c r="AM135" s="106"/>
      <c r="AN135" s="106"/>
      <c r="AO135" s="106"/>
      <c r="AP135" s="106">
        <f t="shared" si="5"/>
        <v>144000</v>
      </c>
      <c r="AQ135" s="106"/>
      <c r="AR135" s="106"/>
      <c r="AS135" s="106"/>
      <c r="AT135" s="106"/>
      <c r="AU135" s="106">
        <v>161000</v>
      </c>
      <c r="AV135" s="106"/>
      <c r="AW135" s="106"/>
      <c r="AX135" s="106"/>
      <c r="AY135" s="106"/>
      <c r="AZ135" s="106">
        <v>0</v>
      </c>
      <c r="BA135" s="106"/>
      <c r="BB135" s="106"/>
      <c r="BC135" s="106"/>
      <c r="BD135" s="106"/>
      <c r="BE135" s="106">
        <f t="shared" si="6"/>
        <v>161000</v>
      </c>
      <c r="BF135" s="106"/>
      <c r="BG135" s="106"/>
      <c r="BH135" s="106"/>
      <c r="BI135" s="106"/>
      <c r="BJ135" s="106">
        <v>175000</v>
      </c>
      <c r="BK135" s="106"/>
      <c r="BL135" s="106"/>
      <c r="BM135" s="106"/>
      <c r="BN135" s="106"/>
      <c r="BO135" s="106">
        <v>0</v>
      </c>
      <c r="BP135" s="106"/>
      <c r="BQ135" s="106"/>
      <c r="BR135" s="106"/>
      <c r="BS135" s="106"/>
      <c r="BT135" s="106">
        <f t="shared" si="7"/>
        <v>175000</v>
      </c>
      <c r="BU135" s="106"/>
      <c r="BV135" s="106"/>
      <c r="BW135" s="106"/>
      <c r="BX135" s="106"/>
    </row>
    <row r="136" spans="1:76" s="25" customFormat="1" ht="60" customHeight="1">
      <c r="A136" s="59">
        <v>19</v>
      </c>
      <c r="B136" s="60"/>
      <c r="C136" s="60"/>
      <c r="D136" s="107" t="s">
        <v>204</v>
      </c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4"/>
      <c r="Q136" s="55" t="s">
        <v>184</v>
      </c>
      <c r="R136" s="55"/>
      <c r="S136" s="55"/>
      <c r="T136" s="55"/>
      <c r="U136" s="55"/>
      <c r="V136" s="107" t="s">
        <v>187</v>
      </c>
      <c r="W136" s="63"/>
      <c r="X136" s="63"/>
      <c r="Y136" s="63"/>
      <c r="Z136" s="63"/>
      <c r="AA136" s="63"/>
      <c r="AB136" s="63"/>
      <c r="AC136" s="63"/>
      <c r="AD136" s="63"/>
      <c r="AE136" s="64"/>
      <c r="AF136" s="106">
        <v>0</v>
      </c>
      <c r="AG136" s="106"/>
      <c r="AH136" s="106"/>
      <c r="AI136" s="106"/>
      <c r="AJ136" s="106"/>
      <c r="AK136" s="106">
        <v>0</v>
      </c>
      <c r="AL136" s="106"/>
      <c r="AM136" s="106"/>
      <c r="AN136" s="106"/>
      <c r="AO136" s="106"/>
      <c r="AP136" s="106">
        <f t="shared" si="5"/>
        <v>0</v>
      </c>
      <c r="AQ136" s="106"/>
      <c r="AR136" s="106"/>
      <c r="AS136" s="106"/>
      <c r="AT136" s="106"/>
      <c r="AU136" s="106">
        <v>18000</v>
      </c>
      <c r="AV136" s="106"/>
      <c r="AW136" s="106"/>
      <c r="AX136" s="106"/>
      <c r="AY136" s="106"/>
      <c r="AZ136" s="106">
        <v>0</v>
      </c>
      <c r="BA136" s="106"/>
      <c r="BB136" s="106"/>
      <c r="BC136" s="106"/>
      <c r="BD136" s="106"/>
      <c r="BE136" s="106">
        <f t="shared" si="6"/>
        <v>18000</v>
      </c>
      <c r="BF136" s="106"/>
      <c r="BG136" s="106"/>
      <c r="BH136" s="106"/>
      <c r="BI136" s="106"/>
      <c r="BJ136" s="106">
        <v>18000</v>
      </c>
      <c r="BK136" s="106"/>
      <c r="BL136" s="106"/>
      <c r="BM136" s="106"/>
      <c r="BN136" s="106"/>
      <c r="BO136" s="106">
        <v>0</v>
      </c>
      <c r="BP136" s="106"/>
      <c r="BQ136" s="106"/>
      <c r="BR136" s="106"/>
      <c r="BS136" s="106"/>
      <c r="BT136" s="106">
        <f t="shared" si="7"/>
        <v>18000</v>
      </c>
      <c r="BU136" s="106"/>
      <c r="BV136" s="106"/>
      <c r="BW136" s="106"/>
      <c r="BX136" s="106"/>
    </row>
    <row r="137" spans="1:76" s="25" customFormat="1" ht="105" customHeight="1">
      <c r="A137" s="59">
        <v>20</v>
      </c>
      <c r="B137" s="60"/>
      <c r="C137" s="60"/>
      <c r="D137" s="107" t="s">
        <v>205</v>
      </c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4"/>
      <c r="Q137" s="55" t="s">
        <v>184</v>
      </c>
      <c r="R137" s="55"/>
      <c r="S137" s="55"/>
      <c r="T137" s="55"/>
      <c r="U137" s="55"/>
      <c r="V137" s="107" t="s">
        <v>187</v>
      </c>
      <c r="W137" s="63"/>
      <c r="X137" s="63"/>
      <c r="Y137" s="63"/>
      <c r="Z137" s="63"/>
      <c r="AA137" s="63"/>
      <c r="AB137" s="63"/>
      <c r="AC137" s="63"/>
      <c r="AD137" s="63"/>
      <c r="AE137" s="64"/>
      <c r="AF137" s="106">
        <v>9175</v>
      </c>
      <c r="AG137" s="106"/>
      <c r="AH137" s="106"/>
      <c r="AI137" s="106"/>
      <c r="AJ137" s="106"/>
      <c r="AK137" s="106">
        <v>0</v>
      </c>
      <c r="AL137" s="106"/>
      <c r="AM137" s="106"/>
      <c r="AN137" s="106"/>
      <c r="AO137" s="106"/>
      <c r="AP137" s="106">
        <f t="shared" si="5"/>
        <v>9175</v>
      </c>
      <c r="AQ137" s="106"/>
      <c r="AR137" s="106"/>
      <c r="AS137" s="106"/>
      <c r="AT137" s="106"/>
      <c r="AU137" s="106">
        <v>32000</v>
      </c>
      <c r="AV137" s="106"/>
      <c r="AW137" s="106"/>
      <c r="AX137" s="106"/>
      <c r="AY137" s="106"/>
      <c r="AZ137" s="106">
        <v>0</v>
      </c>
      <c r="BA137" s="106"/>
      <c r="BB137" s="106"/>
      <c r="BC137" s="106"/>
      <c r="BD137" s="106"/>
      <c r="BE137" s="106">
        <f t="shared" si="6"/>
        <v>32000</v>
      </c>
      <c r="BF137" s="106"/>
      <c r="BG137" s="106"/>
      <c r="BH137" s="106"/>
      <c r="BI137" s="106"/>
      <c r="BJ137" s="106">
        <v>10000</v>
      </c>
      <c r="BK137" s="106"/>
      <c r="BL137" s="106"/>
      <c r="BM137" s="106"/>
      <c r="BN137" s="106"/>
      <c r="BO137" s="106">
        <v>0</v>
      </c>
      <c r="BP137" s="106"/>
      <c r="BQ137" s="106"/>
      <c r="BR137" s="106"/>
      <c r="BS137" s="106"/>
      <c r="BT137" s="106">
        <f t="shared" si="7"/>
        <v>10000</v>
      </c>
      <c r="BU137" s="106"/>
      <c r="BV137" s="106"/>
      <c r="BW137" s="106"/>
      <c r="BX137" s="106"/>
    </row>
    <row r="138" spans="1:76" s="25" customFormat="1" ht="45" customHeight="1">
      <c r="A138" s="59">
        <v>21</v>
      </c>
      <c r="B138" s="60"/>
      <c r="C138" s="60"/>
      <c r="D138" s="107" t="s">
        <v>206</v>
      </c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4"/>
      <c r="Q138" s="55" t="s">
        <v>184</v>
      </c>
      <c r="R138" s="55"/>
      <c r="S138" s="55"/>
      <c r="T138" s="55"/>
      <c r="U138" s="55"/>
      <c r="V138" s="107" t="s">
        <v>187</v>
      </c>
      <c r="W138" s="63"/>
      <c r="X138" s="63"/>
      <c r="Y138" s="63"/>
      <c r="Z138" s="63"/>
      <c r="AA138" s="63"/>
      <c r="AB138" s="63"/>
      <c r="AC138" s="63"/>
      <c r="AD138" s="63"/>
      <c r="AE138" s="64"/>
      <c r="AF138" s="106">
        <v>0</v>
      </c>
      <c r="AG138" s="106"/>
      <c r="AH138" s="106"/>
      <c r="AI138" s="106"/>
      <c r="AJ138" s="106"/>
      <c r="AK138" s="106">
        <v>0</v>
      </c>
      <c r="AL138" s="106"/>
      <c r="AM138" s="106"/>
      <c r="AN138" s="106"/>
      <c r="AO138" s="106"/>
      <c r="AP138" s="106">
        <f t="shared" si="5"/>
        <v>0</v>
      </c>
      <c r="AQ138" s="106"/>
      <c r="AR138" s="106"/>
      <c r="AS138" s="106"/>
      <c r="AT138" s="106"/>
      <c r="AU138" s="106">
        <v>45000</v>
      </c>
      <c r="AV138" s="106"/>
      <c r="AW138" s="106"/>
      <c r="AX138" s="106"/>
      <c r="AY138" s="106"/>
      <c r="AZ138" s="106">
        <v>0</v>
      </c>
      <c r="BA138" s="106"/>
      <c r="BB138" s="106"/>
      <c r="BC138" s="106"/>
      <c r="BD138" s="106"/>
      <c r="BE138" s="106">
        <f t="shared" si="6"/>
        <v>45000</v>
      </c>
      <c r="BF138" s="106"/>
      <c r="BG138" s="106"/>
      <c r="BH138" s="106"/>
      <c r="BI138" s="106"/>
      <c r="BJ138" s="106">
        <v>30000</v>
      </c>
      <c r="BK138" s="106"/>
      <c r="BL138" s="106"/>
      <c r="BM138" s="106"/>
      <c r="BN138" s="106"/>
      <c r="BO138" s="106">
        <v>0</v>
      </c>
      <c r="BP138" s="106"/>
      <c r="BQ138" s="106"/>
      <c r="BR138" s="106"/>
      <c r="BS138" s="106"/>
      <c r="BT138" s="106">
        <f t="shared" si="7"/>
        <v>30000</v>
      </c>
      <c r="BU138" s="106"/>
      <c r="BV138" s="106"/>
      <c r="BW138" s="106"/>
      <c r="BX138" s="106"/>
    </row>
    <row r="139" spans="1:76" s="25" customFormat="1" ht="45" customHeight="1">
      <c r="A139" s="59">
        <v>22</v>
      </c>
      <c r="B139" s="60"/>
      <c r="C139" s="60"/>
      <c r="D139" s="107" t="s">
        <v>207</v>
      </c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4"/>
      <c r="Q139" s="55" t="s">
        <v>184</v>
      </c>
      <c r="R139" s="55"/>
      <c r="S139" s="55"/>
      <c r="T139" s="55"/>
      <c r="U139" s="55"/>
      <c r="V139" s="107" t="s">
        <v>187</v>
      </c>
      <c r="W139" s="63"/>
      <c r="X139" s="63"/>
      <c r="Y139" s="63"/>
      <c r="Z139" s="63"/>
      <c r="AA139" s="63"/>
      <c r="AB139" s="63"/>
      <c r="AC139" s="63"/>
      <c r="AD139" s="63"/>
      <c r="AE139" s="64"/>
      <c r="AF139" s="106">
        <v>1879555</v>
      </c>
      <c r="AG139" s="106"/>
      <c r="AH139" s="106"/>
      <c r="AI139" s="106"/>
      <c r="AJ139" s="106"/>
      <c r="AK139" s="106">
        <v>0</v>
      </c>
      <c r="AL139" s="106"/>
      <c r="AM139" s="106"/>
      <c r="AN139" s="106"/>
      <c r="AO139" s="106"/>
      <c r="AP139" s="106">
        <f t="shared" si="5"/>
        <v>1879555</v>
      </c>
      <c r="AQ139" s="106"/>
      <c r="AR139" s="106"/>
      <c r="AS139" s="106"/>
      <c r="AT139" s="106"/>
      <c r="AU139" s="106">
        <v>2000000</v>
      </c>
      <c r="AV139" s="106"/>
      <c r="AW139" s="106"/>
      <c r="AX139" s="106"/>
      <c r="AY139" s="106"/>
      <c r="AZ139" s="106">
        <v>0</v>
      </c>
      <c r="BA139" s="106"/>
      <c r="BB139" s="106"/>
      <c r="BC139" s="106"/>
      <c r="BD139" s="106"/>
      <c r="BE139" s="106">
        <f t="shared" si="6"/>
        <v>2000000</v>
      </c>
      <c r="BF139" s="106"/>
      <c r="BG139" s="106"/>
      <c r="BH139" s="106"/>
      <c r="BI139" s="106"/>
      <c r="BJ139" s="106">
        <v>1434043</v>
      </c>
      <c r="BK139" s="106"/>
      <c r="BL139" s="106"/>
      <c r="BM139" s="106"/>
      <c r="BN139" s="106"/>
      <c r="BO139" s="106">
        <v>0</v>
      </c>
      <c r="BP139" s="106"/>
      <c r="BQ139" s="106"/>
      <c r="BR139" s="106"/>
      <c r="BS139" s="106"/>
      <c r="BT139" s="106">
        <f t="shared" si="7"/>
        <v>1434043</v>
      </c>
      <c r="BU139" s="106"/>
      <c r="BV139" s="106"/>
      <c r="BW139" s="106"/>
      <c r="BX139" s="106"/>
    </row>
    <row r="140" spans="1:76" s="25" customFormat="1" ht="75" customHeight="1">
      <c r="A140" s="59">
        <v>23</v>
      </c>
      <c r="B140" s="60"/>
      <c r="C140" s="60"/>
      <c r="D140" s="107" t="s">
        <v>208</v>
      </c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4"/>
      <c r="Q140" s="55" t="s">
        <v>184</v>
      </c>
      <c r="R140" s="55"/>
      <c r="S140" s="55"/>
      <c r="T140" s="55"/>
      <c r="U140" s="55"/>
      <c r="V140" s="107" t="s">
        <v>187</v>
      </c>
      <c r="W140" s="63"/>
      <c r="X140" s="63"/>
      <c r="Y140" s="63"/>
      <c r="Z140" s="63"/>
      <c r="AA140" s="63"/>
      <c r="AB140" s="63"/>
      <c r="AC140" s="63"/>
      <c r="AD140" s="63"/>
      <c r="AE140" s="64"/>
      <c r="AF140" s="106">
        <v>181502</v>
      </c>
      <c r="AG140" s="106"/>
      <c r="AH140" s="106"/>
      <c r="AI140" s="106"/>
      <c r="AJ140" s="106"/>
      <c r="AK140" s="106">
        <v>0</v>
      </c>
      <c r="AL140" s="106"/>
      <c r="AM140" s="106"/>
      <c r="AN140" s="106"/>
      <c r="AO140" s="106"/>
      <c r="AP140" s="106">
        <f t="shared" si="5"/>
        <v>181502</v>
      </c>
      <c r="AQ140" s="106"/>
      <c r="AR140" s="106"/>
      <c r="AS140" s="106"/>
      <c r="AT140" s="106"/>
      <c r="AU140" s="106">
        <v>224469</v>
      </c>
      <c r="AV140" s="106"/>
      <c r="AW140" s="106"/>
      <c r="AX140" s="106"/>
      <c r="AY140" s="106"/>
      <c r="AZ140" s="106">
        <v>0</v>
      </c>
      <c r="BA140" s="106"/>
      <c r="BB140" s="106"/>
      <c r="BC140" s="106"/>
      <c r="BD140" s="106"/>
      <c r="BE140" s="106">
        <f t="shared" si="6"/>
        <v>224469</v>
      </c>
      <c r="BF140" s="106"/>
      <c r="BG140" s="106"/>
      <c r="BH140" s="106"/>
      <c r="BI140" s="106"/>
      <c r="BJ140" s="106">
        <v>0</v>
      </c>
      <c r="BK140" s="106"/>
      <c r="BL140" s="106"/>
      <c r="BM140" s="106"/>
      <c r="BN140" s="106"/>
      <c r="BO140" s="106">
        <v>0</v>
      </c>
      <c r="BP140" s="106"/>
      <c r="BQ140" s="106"/>
      <c r="BR140" s="106"/>
      <c r="BS140" s="106"/>
      <c r="BT140" s="106">
        <f t="shared" si="7"/>
        <v>0</v>
      </c>
      <c r="BU140" s="106"/>
      <c r="BV140" s="106"/>
      <c r="BW140" s="106"/>
      <c r="BX140" s="106"/>
    </row>
    <row r="141" spans="1:76" s="25" customFormat="1" ht="75" customHeight="1">
      <c r="A141" s="59">
        <v>24</v>
      </c>
      <c r="B141" s="60"/>
      <c r="C141" s="60"/>
      <c r="D141" s="107" t="s">
        <v>209</v>
      </c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4"/>
      <c r="Q141" s="55" t="s">
        <v>184</v>
      </c>
      <c r="R141" s="55"/>
      <c r="S141" s="55"/>
      <c r="T141" s="55"/>
      <c r="U141" s="55"/>
      <c r="V141" s="107" t="s">
        <v>187</v>
      </c>
      <c r="W141" s="63"/>
      <c r="X141" s="63"/>
      <c r="Y141" s="63"/>
      <c r="Z141" s="63"/>
      <c r="AA141" s="63"/>
      <c r="AB141" s="63"/>
      <c r="AC141" s="63"/>
      <c r="AD141" s="63"/>
      <c r="AE141" s="64"/>
      <c r="AF141" s="106">
        <v>0</v>
      </c>
      <c r="AG141" s="106"/>
      <c r="AH141" s="106"/>
      <c r="AI141" s="106"/>
      <c r="AJ141" s="106"/>
      <c r="AK141" s="106">
        <v>0</v>
      </c>
      <c r="AL141" s="106"/>
      <c r="AM141" s="106"/>
      <c r="AN141" s="106"/>
      <c r="AO141" s="106"/>
      <c r="AP141" s="106">
        <f t="shared" si="5"/>
        <v>0</v>
      </c>
      <c r="AQ141" s="106"/>
      <c r="AR141" s="106"/>
      <c r="AS141" s="106"/>
      <c r="AT141" s="106"/>
      <c r="AU141" s="106">
        <v>150000</v>
      </c>
      <c r="AV141" s="106"/>
      <c r="AW141" s="106"/>
      <c r="AX141" s="106"/>
      <c r="AY141" s="106"/>
      <c r="AZ141" s="106">
        <v>0</v>
      </c>
      <c r="BA141" s="106"/>
      <c r="BB141" s="106"/>
      <c r="BC141" s="106"/>
      <c r="BD141" s="106"/>
      <c r="BE141" s="106">
        <f t="shared" si="6"/>
        <v>150000</v>
      </c>
      <c r="BF141" s="106"/>
      <c r="BG141" s="106"/>
      <c r="BH141" s="106"/>
      <c r="BI141" s="106"/>
      <c r="BJ141" s="106">
        <v>75000</v>
      </c>
      <c r="BK141" s="106"/>
      <c r="BL141" s="106"/>
      <c r="BM141" s="106"/>
      <c r="BN141" s="106"/>
      <c r="BO141" s="106">
        <v>0</v>
      </c>
      <c r="BP141" s="106"/>
      <c r="BQ141" s="106"/>
      <c r="BR141" s="106"/>
      <c r="BS141" s="106"/>
      <c r="BT141" s="106">
        <f t="shared" si="7"/>
        <v>75000</v>
      </c>
      <c r="BU141" s="106"/>
      <c r="BV141" s="106"/>
      <c r="BW141" s="106"/>
      <c r="BX141" s="106"/>
    </row>
    <row r="142" spans="1:76" s="25" customFormat="1" ht="60" customHeight="1">
      <c r="A142" s="59">
        <v>25</v>
      </c>
      <c r="B142" s="60"/>
      <c r="C142" s="60"/>
      <c r="D142" s="107" t="s">
        <v>210</v>
      </c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4"/>
      <c r="Q142" s="55" t="s">
        <v>184</v>
      </c>
      <c r="R142" s="55"/>
      <c r="S142" s="55"/>
      <c r="T142" s="55"/>
      <c r="U142" s="55"/>
      <c r="V142" s="107" t="s">
        <v>211</v>
      </c>
      <c r="W142" s="63"/>
      <c r="X142" s="63"/>
      <c r="Y142" s="63"/>
      <c r="Z142" s="63"/>
      <c r="AA142" s="63"/>
      <c r="AB142" s="63"/>
      <c r="AC142" s="63"/>
      <c r="AD142" s="63"/>
      <c r="AE142" s="64"/>
      <c r="AF142" s="106">
        <v>0</v>
      </c>
      <c r="AG142" s="106"/>
      <c r="AH142" s="106"/>
      <c r="AI142" s="106"/>
      <c r="AJ142" s="106"/>
      <c r="AK142" s="106">
        <v>0</v>
      </c>
      <c r="AL142" s="106"/>
      <c r="AM142" s="106"/>
      <c r="AN142" s="106"/>
      <c r="AO142" s="106"/>
      <c r="AP142" s="106">
        <f t="shared" si="5"/>
        <v>0</v>
      </c>
      <c r="AQ142" s="106"/>
      <c r="AR142" s="106"/>
      <c r="AS142" s="106"/>
      <c r="AT142" s="106"/>
      <c r="AU142" s="106">
        <v>0</v>
      </c>
      <c r="AV142" s="106"/>
      <c r="AW142" s="106"/>
      <c r="AX142" s="106"/>
      <c r="AY142" s="106"/>
      <c r="AZ142" s="106">
        <v>0</v>
      </c>
      <c r="BA142" s="106"/>
      <c r="BB142" s="106"/>
      <c r="BC142" s="106"/>
      <c r="BD142" s="106"/>
      <c r="BE142" s="106">
        <f t="shared" si="6"/>
        <v>0</v>
      </c>
      <c r="BF142" s="106"/>
      <c r="BG142" s="106"/>
      <c r="BH142" s="106"/>
      <c r="BI142" s="106"/>
      <c r="BJ142" s="106">
        <v>98000</v>
      </c>
      <c r="BK142" s="106"/>
      <c r="BL142" s="106"/>
      <c r="BM142" s="106"/>
      <c r="BN142" s="106"/>
      <c r="BO142" s="106">
        <v>0</v>
      </c>
      <c r="BP142" s="106"/>
      <c r="BQ142" s="106"/>
      <c r="BR142" s="106"/>
      <c r="BS142" s="106"/>
      <c r="BT142" s="106">
        <f t="shared" si="7"/>
        <v>98000</v>
      </c>
      <c r="BU142" s="106"/>
      <c r="BV142" s="106"/>
      <c r="BW142" s="106"/>
      <c r="BX142" s="106"/>
    </row>
    <row r="143" spans="1:76" s="25" customFormat="1" ht="75" customHeight="1">
      <c r="A143" s="59">
        <v>26</v>
      </c>
      <c r="B143" s="60"/>
      <c r="C143" s="60"/>
      <c r="D143" s="107" t="s">
        <v>212</v>
      </c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4"/>
      <c r="Q143" s="55" t="s">
        <v>184</v>
      </c>
      <c r="R143" s="55"/>
      <c r="S143" s="55"/>
      <c r="T143" s="55"/>
      <c r="U143" s="55"/>
      <c r="V143" s="107" t="s">
        <v>211</v>
      </c>
      <c r="W143" s="63"/>
      <c r="X143" s="63"/>
      <c r="Y143" s="63"/>
      <c r="Z143" s="63"/>
      <c r="AA143" s="63"/>
      <c r="AB143" s="63"/>
      <c r="AC143" s="63"/>
      <c r="AD143" s="63"/>
      <c r="AE143" s="64"/>
      <c r="AF143" s="106">
        <v>0</v>
      </c>
      <c r="AG143" s="106"/>
      <c r="AH143" s="106"/>
      <c r="AI143" s="106"/>
      <c r="AJ143" s="106"/>
      <c r="AK143" s="106">
        <v>0</v>
      </c>
      <c r="AL143" s="106"/>
      <c r="AM143" s="106"/>
      <c r="AN143" s="106"/>
      <c r="AO143" s="106"/>
      <c r="AP143" s="106">
        <f t="shared" si="5"/>
        <v>0</v>
      </c>
      <c r="AQ143" s="106"/>
      <c r="AR143" s="106"/>
      <c r="AS143" s="106"/>
      <c r="AT143" s="106"/>
      <c r="AU143" s="106">
        <v>0</v>
      </c>
      <c r="AV143" s="106"/>
      <c r="AW143" s="106"/>
      <c r="AX143" s="106"/>
      <c r="AY143" s="106"/>
      <c r="AZ143" s="106">
        <v>0</v>
      </c>
      <c r="BA143" s="106"/>
      <c r="BB143" s="106"/>
      <c r="BC143" s="106"/>
      <c r="BD143" s="106"/>
      <c r="BE143" s="106">
        <f t="shared" si="6"/>
        <v>0</v>
      </c>
      <c r="BF143" s="106"/>
      <c r="BG143" s="106"/>
      <c r="BH143" s="106"/>
      <c r="BI143" s="106"/>
      <c r="BJ143" s="106">
        <v>53994</v>
      </c>
      <c r="BK143" s="106"/>
      <c r="BL143" s="106"/>
      <c r="BM143" s="106"/>
      <c r="BN143" s="106"/>
      <c r="BO143" s="106">
        <v>0</v>
      </c>
      <c r="BP143" s="106"/>
      <c r="BQ143" s="106"/>
      <c r="BR143" s="106"/>
      <c r="BS143" s="106"/>
      <c r="BT143" s="106">
        <f t="shared" si="7"/>
        <v>53994</v>
      </c>
      <c r="BU143" s="106"/>
      <c r="BV143" s="106"/>
      <c r="BW143" s="106"/>
      <c r="BX143" s="106"/>
    </row>
    <row r="144" spans="1:76" s="6" customFormat="1" ht="15" customHeight="1">
      <c r="A144" s="81">
        <v>0</v>
      </c>
      <c r="B144" s="82"/>
      <c r="C144" s="82"/>
      <c r="D144" s="138" t="s">
        <v>213</v>
      </c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6"/>
      <c r="Q144" s="103"/>
      <c r="R144" s="103"/>
      <c r="S144" s="103"/>
      <c r="T144" s="103"/>
      <c r="U144" s="103"/>
      <c r="V144" s="138"/>
      <c r="W144" s="85"/>
      <c r="X144" s="85"/>
      <c r="Y144" s="85"/>
      <c r="Z144" s="85"/>
      <c r="AA144" s="85"/>
      <c r="AB144" s="85"/>
      <c r="AC144" s="85"/>
      <c r="AD144" s="85"/>
      <c r="AE144" s="86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>
        <f t="shared" si="5"/>
        <v>0</v>
      </c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>
        <f t="shared" si="6"/>
        <v>0</v>
      </c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>
        <f t="shared" si="7"/>
        <v>0</v>
      </c>
      <c r="BU144" s="111"/>
      <c r="BV144" s="111"/>
      <c r="BW144" s="111"/>
      <c r="BX144" s="111"/>
    </row>
    <row r="145" spans="1:76" s="25" customFormat="1" ht="42.75" customHeight="1">
      <c r="A145" s="59">
        <v>1</v>
      </c>
      <c r="B145" s="60"/>
      <c r="C145" s="60"/>
      <c r="D145" s="107" t="s">
        <v>214</v>
      </c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4"/>
      <c r="Q145" s="55" t="s">
        <v>215</v>
      </c>
      <c r="R145" s="55"/>
      <c r="S145" s="55"/>
      <c r="T145" s="55"/>
      <c r="U145" s="55"/>
      <c r="V145" s="107" t="s">
        <v>216</v>
      </c>
      <c r="W145" s="63"/>
      <c r="X145" s="63"/>
      <c r="Y145" s="63"/>
      <c r="Z145" s="63"/>
      <c r="AA145" s="63"/>
      <c r="AB145" s="63"/>
      <c r="AC145" s="63"/>
      <c r="AD145" s="63"/>
      <c r="AE145" s="64"/>
      <c r="AF145" s="106">
        <v>1000</v>
      </c>
      <c r="AG145" s="106"/>
      <c r="AH145" s="106"/>
      <c r="AI145" s="106"/>
      <c r="AJ145" s="106"/>
      <c r="AK145" s="106">
        <v>0</v>
      </c>
      <c r="AL145" s="106"/>
      <c r="AM145" s="106"/>
      <c r="AN145" s="106"/>
      <c r="AO145" s="106"/>
      <c r="AP145" s="106">
        <f t="shared" si="5"/>
        <v>1000</v>
      </c>
      <c r="AQ145" s="106"/>
      <c r="AR145" s="106"/>
      <c r="AS145" s="106"/>
      <c r="AT145" s="106"/>
      <c r="AU145" s="106">
        <v>1000</v>
      </c>
      <c r="AV145" s="106"/>
      <c r="AW145" s="106"/>
      <c r="AX145" s="106"/>
      <c r="AY145" s="106"/>
      <c r="AZ145" s="106">
        <v>0</v>
      </c>
      <c r="BA145" s="106"/>
      <c r="BB145" s="106"/>
      <c r="BC145" s="106"/>
      <c r="BD145" s="106"/>
      <c r="BE145" s="106">
        <f t="shared" si="6"/>
        <v>1000</v>
      </c>
      <c r="BF145" s="106"/>
      <c r="BG145" s="106"/>
      <c r="BH145" s="106"/>
      <c r="BI145" s="106"/>
      <c r="BJ145" s="106">
        <v>1000</v>
      </c>
      <c r="BK145" s="106"/>
      <c r="BL145" s="106"/>
      <c r="BM145" s="106"/>
      <c r="BN145" s="106"/>
      <c r="BO145" s="106">
        <v>0</v>
      </c>
      <c r="BP145" s="106"/>
      <c r="BQ145" s="106"/>
      <c r="BR145" s="106"/>
      <c r="BS145" s="106"/>
      <c r="BT145" s="106">
        <f t="shared" si="7"/>
        <v>1000</v>
      </c>
      <c r="BU145" s="106"/>
      <c r="BV145" s="106"/>
      <c r="BW145" s="106"/>
      <c r="BX145" s="106"/>
    </row>
    <row r="146" spans="1:76" s="25" customFormat="1" ht="60" customHeight="1">
      <c r="A146" s="59">
        <v>2</v>
      </c>
      <c r="B146" s="60"/>
      <c r="C146" s="60"/>
      <c r="D146" s="107" t="s">
        <v>217</v>
      </c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4"/>
      <c r="Q146" s="55" t="s">
        <v>215</v>
      </c>
      <c r="R146" s="55"/>
      <c r="S146" s="55"/>
      <c r="T146" s="55"/>
      <c r="U146" s="55"/>
      <c r="V146" s="107" t="s">
        <v>216</v>
      </c>
      <c r="W146" s="63"/>
      <c r="X146" s="63"/>
      <c r="Y146" s="63"/>
      <c r="Z146" s="63"/>
      <c r="AA146" s="63"/>
      <c r="AB146" s="63"/>
      <c r="AC146" s="63"/>
      <c r="AD146" s="63"/>
      <c r="AE146" s="64"/>
      <c r="AF146" s="106">
        <v>31</v>
      </c>
      <c r="AG146" s="106"/>
      <c r="AH146" s="106"/>
      <c r="AI146" s="106"/>
      <c r="AJ146" s="106"/>
      <c r="AK146" s="106">
        <v>0</v>
      </c>
      <c r="AL146" s="106"/>
      <c r="AM146" s="106"/>
      <c r="AN146" s="106"/>
      <c r="AO146" s="106"/>
      <c r="AP146" s="106">
        <f t="shared" si="5"/>
        <v>31</v>
      </c>
      <c r="AQ146" s="106"/>
      <c r="AR146" s="106"/>
      <c r="AS146" s="106"/>
      <c r="AT146" s="106"/>
      <c r="AU146" s="106">
        <v>37</v>
      </c>
      <c r="AV146" s="106"/>
      <c r="AW146" s="106"/>
      <c r="AX146" s="106"/>
      <c r="AY146" s="106"/>
      <c r="AZ146" s="106">
        <v>0</v>
      </c>
      <c r="BA146" s="106"/>
      <c r="BB146" s="106"/>
      <c r="BC146" s="106"/>
      <c r="BD146" s="106"/>
      <c r="BE146" s="106">
        <f t="shared" si="6"/>
        <v>37</v>
      </c>
      <c r="BF146" s="106"/>
      <c r="BG146" s="106"/>
      <c r="BH146" s="106"/>
      <c r="BI146" s="106"/>
      <c r="BJ146" s="106">
        <v>47</v>
      </c>
      <c r="BK146" s="106"/>
      <c r="BL146" s="106"/>
      <c r="BM146" s="106"/>
      <c r="BN146" s="106"/>
      <c r="BO146" s="106">
        <v>0</v>
      </c>
      <c r="BP146" s="106"/>
      <c r="BQ146" s="106"/>
      <c r="BR146" s="106"/>
      <c r="BS146" s="106"/>
      <c r="BT146" s="106">
        <f t="shared" si="7"/>
        <v>47</v>
      </c>
      <c r="BU146" s="106"/>
      <c r="BV146" s="106"/>
      <c r="BW146" s="106"/>
      <c r="BX146" s="106"/>
    </row>
    <row r="147" spans="1:76" s="25" customFormat="1" ht="45" customHeight="1">
      <c r="A147" s="59">
        <v>3</v>
      </c>
      <c r="B147" s="60"/>
      <c r="C147" s="60"/>
      <c r="D147" s="107" t="s">
        <v>218</v>
      </c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4"/>
      <c r="Q147" s="55" t="s">
        <v>215</v>
      </c>
      <c r="R147" s="55"/>
      <c r="S147" s="55"/>
      <c r="T147" s="55"/>
      <c r="U147" s="55"/>
      <c r="V147" s="107" t="s">
        <v>216</v>
      </c>
      <c r="W147" s="63"/>
      <c r="X147" s="63"/>
      <c r="Y147" s="63"/>
      <c r="Z147" s="63"/>
      <c r="AA147" s="63"/>
      <c r="AB147" s="63"/>
      <c r="AC147" s="63"/>
      <c r="AD147" s="63"/>
      <c r="AE147" s="64"/>
      <c r="AF147" s="106">
        <v>62</v>
      </c>
      <c r="AG147" s="106"/>
      <c r="AH147" s="106"/>
      <c r="AI147" s="106"/>
      <c r="AJ147" s="106"/>
      <c r="AK147" s="106">
        <v>0</v>
      </c>
      <c r="AL147" s="106"/>
      <c r="AM147" s="106"/>
      <c r="AN147" s="106"/>
      <c r="AO147" s="106"/>
      <c r="AP147" s="106">
        <f t="shared" si="5"/>
        <v>62</v>
      </c>
      <c r="AQ147" s="106"/>
      <c r="AR147" s="106"/>
      <c r="AS147" s="106"/>
      <c r="AT147" s="106"/>
      <c r="AU147" s="106">
        <v>60</v>
      </c>
      <c r="AV147" s="106"/>
      <c r="AW147" s="106"/>
      <c r="AX147" s="106"/>
      <c r="AY147" s="106"/>
      <c r="AZ147" s="106">
        <v>0</v>
      </c>
      <c r="BA147" s="106"/>
      <c r="BB147" s="106"/>
      <c r="BC147" s="106"/>
      <c r="BD147" s="106"/>
      <c r="BE147" s="106">
        <f t="shared" si="6"/>
        <v>60</v>
      </c>
      <c r="BF147" s="106"/>
      <c r="BG147" s="106"/>
      <c r="BH147" s="106"/>
      <c r="BI147" s="106"/>
      <c r="BJ147" s="106">
        <v>50</v>
      </c>
      <c r="BK147" s="106"/>
      <c r="BL147" s="106"/>
      <c r="BM147" s="106"/>
      <c r="BN147" s="106"/>
      <c r="BO147" s="106">
        <v>0</v>
      </c>
      <c r="BP147" s="106"/>
      <c r="BQ147" s="106"/>
      <c r="BR147" s="106"/>
      <c r="BS147" s="106"/>
      <c r="BT147" s="106">
        <f t="shared" si="7"/>
        <v>50</v>
      </c>
      <c r="BU147" s="106"/>
      <c r="BV147" s="106"/>
      <c r="BW147" s="106"/>
      <c r="BX147" s="106"/>
    </row>
    <row r="148" spans="1:76" s="25" customFormat="1" ht="45" customHeight="1">
      <c r="A148" s="59">
        <v>4</v>
      </c>
      <c r="B148" s="60"/>
      <c r="C148" s="60"/>
      <c r="D148" s="107" t="s">
        <v>219</v>
      </c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4"/>
      <c r="Q148" s="55" t="s">
        <v>215</v>
      </c>
      <c r="R148" s="55"/>
      <c r="S148" s="55"/>
      <c r="T148" s="55"/>
      <c r="U148" s="55"/>
      <c r="V148" s="107" t="s">
        <v>216</v>
      </c>
      <c r="W148" s="63"/>
      <c r="X148" s="63"/>
      <c r="Y148" s="63"/>
      <c r="Z148" s="63"/>
      <c r="AA148" s="63"/>
      <c r="AB148" s="63"/>
      <c r="AC148" s="63"/>
      <c r="AD148" s="63"/>
      <c r="AE148" s="64"/>
      <c r="AF148" s="106">
        <v>624</v>
      </c>
      <c r="AG148" s="106"/>
      <c r="AH148" s="106"/>
      <c r="AI148" s="106"/>
      <c r="AJ148" s="106"/>
      <c r="AK148" s="106">
        <v>0</v>
      </c>
      <c r="AL148" s="106"/>
      <c r="AM148" s="106"/>
      <c r="AN148" s="106"/>
      <c r="AO148" s="106"/>
      <c r="AP148" s="106">
        <f t="shared" si="5"/>
        <v>624</v>
      </c>
      <c r="AQ148" s="106"/>
      <c r="AR148" s="106"/>
      <c r="AS148" s="106"/>
      <c r="AT148" s="106"/>
      <c r="AU148" s="106">
        <v>481</v>
      </c>
      <c r="AV148" s="106"/>
      <c r="AW148" s="106"/>
      <c r="AX148" s="106"/>
      <c r="AY148" s="106"/>
      <c r="AZ148" s="106">
        <v>0</v>
      </c>
      <c r="BA148" s="106"/>
      <c r="BB148" s="106"/>
      <c r="BC148" s="106"/>
      <c r="BD148" s="106"/>
      <c r="BE148" s="106">
        <f t="shared" si="6"/>
        <v>481</v>
      </c>
      <c r="BF148" s="106"/>
      <c r="BG148" s="106"/>
      <c r="BH148" s="106"/>
      <c r="BI148" s="106"/>
      <c r="BJ148" s="106">
        <v>275</v>
      </c>
      <c r="BK148" s="106"/>
      <c r="BL148" s="106"/>
      <c r="BM148" s="106"/>
      <c r="BN148" s="106"/>
      <c r="BO148" s="106">
        <v>0</v>
      </c>
      <c r="BP148" s="106"/>
      <c r="BQ148" s="106"/>
      <c r="BR148" s="106"/>
      <c r="BS148" s="106"/>
      <c r="BT148" s="106">
        <f t="shared" si="7"/>
        <v>275</v>
      </c>
      <c r="BU148" s="106"/>
      <c r="BV148" s="106"/>
      <c r="BW148" s="106"/>
      <c r="BX148" s="106"/>
    </row>
    <row r="149" spans="1:76" s="25" customFormat="1" ht="45" customHeight="1">
      <c r="A149" s="59">
        <v>5</v>
      </c>
      <c r="B149" s="60"/>
      <c r="C149" s="60"/>
      <c r="D149" s="107" t="s">
        <v>220</v>
      </c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4"/>
      <c r="Q149" s="55" t="s">
        <v>215</v>
      </c>
      <c r="R149" s="55"/>
      <c r="S149" s="55"/>
      <c r="T149" s="55"/>
      <c r="U149" s="55"/>
      <c r="V149" s="107" t="s">
        <v>216</v>
      </c>
      <c r="W149" s="63"/>
      <c r="X149" s="63"/>
      <c r="Y149" s="63"/>
      <c r="Z149" s="63"/>
      <c r="AA149" s="63"/>
      <c r="AB149" s="63"/>
      <c r="AC149" s="63"/>
      <c r="AD149" s="63"/>
      <c r="AE149" s="64"/>
      <c r="AF149" s="106">
        <v>718</v>
      </c>
      <c r="AG149" s="106"/>
      <c r="AH149" s="106"/>
      <c r="AI149" s="106"/>
      <c r="AJ149" s="106"/>
      <c r="AK149" s="106"/>
      <c r="AL149" s="106"/>
      <c r="AM149" s="106"/>
      <c r="AN149" s="106"/>
      <c r="AO149" s="106"/>
      <c r="AP149" s="106">
        <f t="shared" ref="AP149:AP180" si="8">IF(ISNUMBER(AF149),AF149,0)+IF(ISNUMBER(AK149),AK149,0)</f>
        <v>718</v>
      </c>
      <c r="AQ149" s="106"/>
      <c r="AR149" s="106"/>
      <c r="AS149" s="106"/>
      <c r="AT149" s="106"/>
      <c r="AU149" s="106">
        <v>1690</v>
      </c>
      <c r="AV149" s="106"/>
      <c r="AW149" s="106"/>
      <c r="AX149" s="106"/>
      <c r="AY149" s="106"/>
      <c r="AZ149" s="106">
        <v>0</v>
      </c>
      <c r="BA149" s="106"/>
      <c r="BB149" s="106"/>
      <c r="BC149" s="106"/>
      <c r="BD149" s="106"/>
      <c r="BE149" s="106">
        <f t="shared" ref="BE149:BE180" si="9">IF(ISNUMBER(AU149),AU149,0)+IF(ISNUMBER(AZ149),AZ149,0)</f>
        <v>1690</v>
      </c>
      <c r="BF149" s="106"/>
      <c r="BG149" s="106"/>
      <c r="BH149" s="106"/>
      <c r="BI149" s="106"/>
      <c r="BJ149" s="106">
        <v>0</v>
      </c>
      <c r="BK149" s="106"/>
      <c r="BL149" s="106"/>
      <c r="BM149" s="106"/>
      <c r="BN149" s="106"/>
      <c r="BO149" s="106"/>
      <c r="BP149" s="106"/>
      <c r="BQ149" s="106"/>
      <c r="BR149" s="106"/>
      <c r="BS149" s="106"/>
      <c r="BT149" s="106">
        <f t="shared" ref="BT149:BT180" si="10">IF(ISNUMBER(BJ149),BJ149,0)+IF(ISNUMBER(BO149),BO149,0)</f>
        <v>0</v>
      </c>
      <c r="BU149" s="106"/>
      <c r="BV149" s="106"/>
      <c r="BW149" s="106"/>
      <c r="BX149" s="106"/>
    </row>
    <row r="150" spans="1:76" s="25" customFormat="1" ht="45" customHeight="1">
      <c r="A150" s="59">
        <v>6</v>
      </c>
      <c r="B150" s="60"/>
      <c r="C150" s="60"/>
      <c r="D150" s="107" t="s">
        <v>221</v>
      </c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4"/>
      <c r="Q150" s="55" t="s">
        <v>215</v>
      </c>
      <c r="R150" s="55"/>
      <c r="S150" s="55"/>
      <c r="T150" s="55"/>
      <c r="U150" s="55"/>
      <c r="V150" s="107" t="s">
        <v>216</v>
      </c>
      <c r="W150" s="63"/>
      <c r="X150" s="63"/>
      <c r="Y150" s="63"/>
      <c r="Z150" s="63"/>
      <c r="AA150" s="63"/>
      <c r="AB150" s="63"/>
      <c r="AC150" s="63"/>
      <c r="AD150" s="63"/>
      <c r="AE150" s="64"/>
      <c r="AF150" s="106">
        <v>313</v>
      </c>
      <c r="AG150" s="106"/>
      <c r="AH150" s="106"/>
      <c r="AI150" s="106"/>
      <c r="AJ150" s="106"/>
      <c r="AK150" s="106">
        <v>0</v>
      </c>
      <c r="AL150" s="106"/>
      <c r="AM150" s="106"/>
      <c r="AN150" s="106"/>
      <c r="AO150" s="106"/>
      <c r="AP150" s="106">
        <f t="shared" si="8"/>
        <v>313</v>
      </c>
      <c r="AQ150" s="106"/>
      <c r="AR150" s="106"/>
      <c r="AS150" s="106"/>
      <c r="AT150" s="106"/>
      <c r="AU150" s="106">
        <v>360</v>
      </c>
      <c r="AV150" s="106"/>
      <c r="AW150" s="106"/>
      <c r="AX150" s="106"/>
      <c r="AY150" s="106"/>
      <c r="AZ150" s="106">
        <v>0</v>
      </c>
      <c r="BA150" s="106"/>
      <c r="BB150" s="106"/>
      <c r="BC150" s="106"/>
      <c r="BD150" s="106"/>
      <c r="BE150" s="106">
        <f t="shared" si="9"/>
        <v>360</v>
      </c>
      <c r="BF150" s="106"/>
      <c r="BG150" s="106"/>
      <c r="BH150" s="106"/>
      <c r="BI150" s="106"/>
      <c r="BJ150" s="106">
        <v>360</v>
      </c>
      <c r="BK150" s="106"/>
      <c r="BL150" s="106"/>
      <c r="BM150" s="106"/>
      <c r="BN150" s="106"/>
      <c r="BO150" s="106">
        <v>0</v>
      </c>
      <c r="BP150" s="106"/>
      <c r="BQ150" s="106"/>
      <c r="BR150" s="106"/>
      <c r="BS150" s="106"/>
      <c r="BT150" s="106">
        <f t="shared" si="10"/>
        <v>360</v>
      </c>
      <c r="BU150" s="106"/>
      <c r="BV150" s="106"/>
      <c r="BW150" s="106"/>
      <c r="BX150" s="106"/>
    </row>
    <row r="151" spans="1:76" s="25" customFormat="1" ht="45" customHeight="1">
      <c r="A151" s="59">
        <v>7</v>
      </c>
      <c r="B151" s="60"/>
      <c r="C151" s="60"/>
      <c r="D151" s="107" t="s">
        <v>222</v>
      </c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4"/>
      <c r="Q151" s="55" t="s">
        <v>215</v>
      </c>
      <c r="R151" s="55"/>
      <c r="S151" s="55"/>
      <c r="T151" s="55"/>
      <c r="U151" s="55"/>
      <c r="V151" s="107" t="s">
        <v>216</v>
      </c>
      <c r="W151" s="63"/>
      <c r="X151" s="63"/>
      <c r="Y151" s="63"/>
      <c r="Z151" s="63"/>
      <c r="AA151" s="63"/>
      <c r="AB151" s="63"/>
      <c r="AC151" s="63"/>
      <c r="AD151" s="63"/>
      <c r="AE151" s="64"/>
      <c r="AF151" s="106">
        <v>360</v>
      </c>
      <c r="AG151" s="106"/>
      <c r="AH151" s="106"/>
      <c r="AI151" s="106"/>
      <c r="AJ151" s="106"/>
      <c r="AK151" s="106">
        <v>0</v>
      </c>
      <c r="AL151" s="106"/>
      <c r="AM151" s="106"/>
      <c r="AN151" s="106"/>
      <c r="AO151" s="106"/>
      <c r="AP151" s="106">
        <f t="shared" si="8"/>
        <v>360</v>
      </c>
      <c r="AQ151" s="106"/>
      <c r="AR151" s="106"/>
      <c r="AS151" s="106"/>
      <c r="AT151" s="106"/>
      <c r="AU151" s="106">
        <v>400</v>
      </c>
      <c r="AV151" s="106"/>
      <c r="AW151" s="106"/>
      <c r="AX151" s="106"/>
      <c r="AY151" s="106"/>
      <c r="AZ151" s="106">
        <v>0</v>
      </c>
      <c r="BA151" s="106"/>
      <c r="BB151" s="106"/>
      <c r="BC151" s="106"/>
      <c r="BD151" s="106"/>
      <c r="BE151" s="106">
        <f t="shared" si="9"/>
        <v>400</v>
      </c>
      <c r="BF151" s="106"/>
      <c r="BG151" s="106"/>
      <c r="BH151" s="106"/>
      <c r="BI151" s="106"/>
      <c r="BJ151" s="106">
        <v>400</v>
      </c>
      <c r="BK151" s="106"/>
      <c r="BL151" s="106"/>
      <c r="BM151" s="106"/>
      <c r="BN151" s="106"/>
      <c r="BO151" s="106">
        <v>0</v>
      </c>
      <c r="BP151" s="106"/>
      <c r="BQ151" s="106"/>
      <c r="BR151" s="106"/>
      <c r="BS151" s="106"/>
      <c r="BT151" s="106">
        <f t="shared" si="10"/>
        <v>400</v>
      </c>
      <c r="BU151" s="106"/>
      <c r="BV151" s="106"/>
      <c r="BW151" s="106"/>
      <c r="BX151" s="106"/>
    </row>
    <row r="152" spans="1:76" s="25" customFormat="1" ht="45" customHeight="1">
      <c r="A152" s="59">
        <v>8</v>
      </c>
      <c r="B152" s="60"/>
      <c r="C152" s="60"/>
      <c r="D152" s="107" t="s">
        <v>223</v>
      </c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4"/>
      <c r="Q152" s="55" t="s">
        <v>215</v>
      </c>
      <c r="R152" s="55"/>
      <c r="S152" s="55"/>
      <c r="T152" s="55"/>
      <c r="U152" s="55"/>
      <c r="V152" s="107" t="s">
        <v>216</v>
      </c>
      <c r="W152" s="63"/>
      <c r="X152" s="63"/>
      <c r="Y152" s="63"/>
      <c r="Z152" s="63"/>
      <c r="AA152" s="63"/>
      <c r="AB152" s="63"/>
      <c r="AC152" s="63"/>
      <c r="AD152" s="63"/>
      <c r="AE152" s="64"/>
      <c r="AF152" s="106">
        <v>5</v>
      </c>
      <c r="AG152" s="106"/>
      <c r="AH152" s="106"/>
      <c r="AI152" s="106"/>
      <c r="AJ152" s="106"/>
      <c r="AK152" s="106">
        <v>0</v>
      </c>
      <c r="AL152" s="106"/>
      <c r="AM152" s="106"/>
      <c r="AN152" s="106"/>
      <c r="AO152" s="106"/>
      <c r="AP152" s="106">
        <f t="shared" si="8"/>
        <v>5</v>
      </c>
      <c r="AQ152" s="106"/>
      <c r="AR152" s="106"/>
      <c r="AS152" s="106"/>
      <c r="AT152" s="106"/>
      <c r="AU152" s="106">
        <v>4</v>
      </c>
      <c r="AV152" s="106"/>
      <c r="AW152" s="106"/>
      <c r="AX152" s="106"/>
      <c r="AY152" s="106"/>
      <c r="AZ152" s="106">
        <v>0</v>
      </c>
      <c r="BA152" s="106"/>
      <c r="BB152" s="106"/>
      <c r="BC152" s="106"/>
      <c r="BD152" s="106"/>
      <c r="BE152" s="106">
        <f t="shared" si="9"/>
        <v>4</v>
      </c>
      <c r="BF152" s="106"/>
      <c r="BG152" s="106"/>
      <c r="BH152" s="106"/>
      <c r="BI152" s="106"/>
      <c r="BJ152" s="106">
        <v>4</v>
      </c>
      <c r="BK152" s="106"/>
      <c r="BL152" s="106"/>
      <c r="BM152" s="106"/>
      <c r="BN152" s="106"/>
      <c r="BO152" s="106">
        <v>0</v>
      </c>
      <c r="BP152" s="106"/>
      <c r="BQ152" s="106"/>
      <c r="BR152" s="106"/>
      <c r="BS152" s="106"/>
      <c r="BT152" s="106">
        <f t="shared" si="10"/>
        <v>4</v>
      </c>
      <c r="BU152" s="106"/>
      <c r="BV152" s="106"/>
      <c r="BW152" s="106"/>
      <c r="BX152" s="106"/>
    </row>
    <row r="153" spans="1:76" s="25" customFormat="1" ht="45" customHeight="1">
      <c r="A153" s="59">
        <v>9</v>
      </c>
      <c r="B153" s="60"/>
      <c r="C153" s="60"/>
      <c r="D153" s="107" t="s">
        <v>224</v>
      </c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4"/>
      <c r="Q153" s="55" t="s">
        <v>215</v>
      </c>
      <c r="R153" s="55"/>
      <c r="S153" s="55"/>
      <c r="T153" s="55"/>
      <c r="U153" s="55"/>
      <c r="V153" s="107" t="s">
        <v>216</v>
      </c>
      <c r="W153" s="63"/>
      <c r="X153" s="63"/>
      <c r="Y153" s="63"/>
      <c r="Z153" s="63"/>
      <c r="AA153" s="63"/>
      <c r="AB153" s="63"/>
      <c r="AC153" s="63"/>
      <c r="AD153" s="63"/>
      <c r="AE153" s="64"/>
      <c r="AF153" s="106">
        <v>42</v>
      </c>
      <c r="AG153" s="106"/>
      <c r="AH153" s="106"/>
      <c r="AI153" s="106"/>
      <c r="AJ153" s="106"/>
      <c r="AK153" s="106">
        <v>0</v>
      </c>
      <c r="AL153" s="106"/>
      <c r="AM153" s="106"/>
      <c r="AN153" s="106"/>
      <c r="AO153" s="106"/>
      <c r="AP153" s="106">
        <f t="shared" si="8"/>
        <v>42</v>
      </c>
      <c r="AQ153" s="106"/>
      <c r="AR153" s="106"/>
      <c r="AS153" s="106"/>
      <c r="AT153" s="106"/>
      <c r="AU153" s="106">
        <v>42</v>
      </c>
      <c r="AV153" s="106"/>
      <c r="AW153" s="106"/>
      <c r="AX153" s="106"/>
      <c r="AY153" s="106"/>
      <c r="AZ153" s="106">
        <v>0</v>
      </c>
      <c r="BA153" s="106"/>
      <c r="BB153" s="106"/>
      <c r="BC153" s="106"/>
      <c r="BD153" s="106"/>
      <c r="BE153" s="106">
        <f t="shared" si="9"/>
        <v>42</v>
      </c>
      <c r="BF153" s="106"/>
      <c r="BG153" s="106"/>
      <c r="BH153" s="106"/>
      <c r="BI153" s="106"/>
      <c r="BJ153" s="106">
        <v>42</v>
      </c>
      <c r="BK153" s="106"/>
      <c r="BL153" s="106"/>
      <c r="BM153" s="106"/>
      <c r="BN153" s="106"/>
      <c r="BO153" s="106">
        <v>0</v>
      </c>
      <c r="BP153" s="106"/>
      <c r="BQ153" s="106"/>
      <c r="BR153" s="106"/>
      <c r="BS153" s="106"/>
      <c r="BT153" s="106">
        <f t="shared" si="10"/>
        <v>42</v>
      </c>
      <c r="BU153" s="106"/>
      <c r="BV153" s="106"/>
      <c r="BW153" s="106"/>
      <c r="BX153" s="106"/>
    </row>
    <row r="154" spans="1:76" s="25" customFormat="1" ht="45" customHeight="1">
      <c r="A154" s="59">
        <v>10</v>
      </c>
      <c r="B154" s="60"/>
      <c r="C154" s="60"/>
      <c r="D154" s="107" t="s">
        <v>225</v>
      </c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4"/>
      <c r="Q154" s="55" t="s">
        <v>215</v>
      </c>
      <c r="R154" s="55"/>
      <c r="S154" s="55"/>
      <c r="T154" s="55"/>
      <c r="U154" s="55"/>
      <c r="V154" s="107" t="s">
        <v>216</v>
      </c>
      <c r="W154" s="63"/>
      <c r="X154" s="63"/>
      <c r="Y154" s="63"/>
      <c r="Z154" s="63"/>
      <c r="AA154" s="63"/>
      <c r="AB154" s="63"/>
      <c r="AC154" s="63"/>
      <c r="AD154" s="63"/>
      <c r="AE154" s="64"/>
      <c r="AF154" s="106">
        <v>991</v>
      </c>
      <c r="AG154" s="106"/>
      <c r="AH154" s="106"/>
      <c r="AI154" s="106"/>
      <c r="AJ154" s="106"/>
      <c r="AK154" s="106">
        <v>0</v>
      </c>
      <c r="AL154" s="106"/>
      <c r="AM154" s="106"/>
      <c r="AN154" s="106"/>
      <c r="AO154" s="106"/>
      <c r="AP154" s="106">
        <f t="shared" si="8"/>
        <v>991</v>
      </c>
      <c r="AQ154" s="106"/>
      <c r="AR154" s="106"/>
      <c r="AS154" s="106"/>
      <c r="AT154" s="106"/>
      <c r="AU154" s="106">
        <v>1100</v>
      </c>
      <c r="AV154" s="106"/>
      <c r="AW154" s="106"/>
      <c r="AX154" s="106"/>
      <c r="AY154" s="106"/>
      <c r="AZ154" s="106">
        <v>0</v>
      </c>
      <c r="BA154" s="106"/>
      <c r="BB154" s="106"/>
      <c r="BC154" s="106"/>
      <c r="BD154" s="106"/>
      <c r="BE154" s="106">
        <f t="shared" si="9"/>
        <v>1100</v>
      </c>
      <c r="BF154" s="106"/>
      <c r="BG154" s="106"/>
      <c r="BH154" s="106"/>
      <c r="BI154" s="106"/>
      <c r="BJ154" s="106">
        <v>1050</v>
      </c>
      <c r="BK154" s="106"/>
      <c r="BL154" s="106"/>
      <c r="BM154" s="106"/>
      <c r="BN154" s="106"/>
      <c r="BO154" s="106">
        <v>0</v>
      </c>
      <c r="BP154" s="106"/>
      <c r="BQ154" s="106"/>
      <c r="BR154" s="106"/>
      <c r="BS154" s="106"/>
      <c r="BT154" s="106">
        <f t="shared" si="10"/>
        <v>1050</v>
      </c>
      <c r="BU154" s="106"/>
      <c r="BV154" s="106"/>
      <c r="BW154" s="106"/>
      <c r="BX154" s="106"/>
    </row>
    <row r="155" spans="1:76" s="25" customFormat="1" ht="90" customHeight="1">
      <c r="A155" s="59">
        <v>11</v>
      </c>
      <c r="B155" s="60"/>
      <c r="C155" s="60"/>
      <c r="D155" s="107" t="s">
        <v>226</v>
      </c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4"/>
      <c r="Q155" s="55" t="s">
        <v>215</v>
      </c>
      <c r="R155" s="55"/>
      <c r="S155" s="55"/>
      <c r="T155" s="55"/>
      <c r="U155" s="55"/>
      <c r="V155" s="107" t="s">
        <v>216</v>
      </c>
      <c r="W155" s="63"/>
      <c r="X155" s="63"/>
      <c r="Y155" s="63"/>
      <c r="Z155" s="63"/>
      <c r="AA155" s="63"/>
      <c r="AB155" s="63"/>
      <c r="AC155" s="63"/>
      <c r="AD155" s="63"/>
      <c r="AE155" s="64"/>
      <c r="AF155" s="106">
        <v>45</v>
      </c>
      <c r="AG155" s="106"/>
      <c r="AH155" s="106"/>
      <c r="AI155" s="106"/>
      <c r="AJ155" s="106"/>
      <c r="AK155" s="106">
        <v>0</v>
      </c>
      <c r="AL155" s="106"/>
      <c r="AM155" s="106"/>
      <c r="AN155" s="106"/>
      <c r="AO155" s="106"/>
      <c r="AP155" s="106">
        <f t="shared" si="8"/>
        <v>45</v>
      </c>
      <c r="AQ155" s="106"/>
      <c r="AR155" s="106"/>
      <c r="AS155" s="106"/>
      <c r="AT155" s="106"/>
      <c r="AU155" s="106">
        <v>200</v>
      </c>
      <c r="AV155" s="106"/>
      <c r="AW155" s="106"/>
      <c r="AX155" s="106"/>
      <c r="AY155" s="106"/>
      <c r="AZ155" s="106">
        <v>0</v>
      </c>
      <c r="BA155" s="106"/>
      <c r="BB155" s="106"/>
      <c r="BC155" s="106"/>
      <c r="BD155" s="106"/>
      <c r="BE155" s="106">
        <f t="shared" si="9"/>
        <v>200</v>
      </c>
      <c r="BF155" s="106"/>
      <c r="BG155" s="106"/>
      <c r="BH155" s="106"/>
      <c r="BI155" s="106"/>
      <c r="BJ155" s="106">
        <v>150</v>
      </c>
      <c r="BK155" s="106"/>
      <c r="BL155" s="106"/>
      <c r="BM155" s="106"/>
      <c r="BN155" s="106"/>
      <c r="BO155" s="106">
        <v>0</v>
      </c>
      <c r="BP155" s="106"/>
      <c r="BQ155" s="106"/>
      <c r="BR155" s="106"/>
      <c r="BS155" s="106"/>
      <c r="BT155" s="106">
        <f t="shared" si="10"/>
        <v>150</v>
      </c>
      <c r="BU155" s="106"/>
      <c r="BV155" s="106"/>
      <c r="BW155" s="106"/>
      <c r="BX155" s="106"/>
    </row>
    <row r="156" spans="1:76" s="25" customFormat="1" ht="105" customHeight="1">
      <c r="A156" s="59">
        <v>12</v>
      </c>
      <c r="B156" s="60"/>
      <c r="C156" s="60"/>
      <c r="D156" s="107" t="s">
        <v>227</v>
      </c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4"/>
      <c r="Q156" s="55" t="s">
        <v>215</v>
      </c>
      <c r="R156" s="55"/>
      <c r="S156" s="55"/>
      <c r="T156" s="55"/>
      <c r="U156" s="55"/>
      <c r="V156" s="107" t="s">
        <v>216</v>
      </c>
      <c r="W156" s="63"/>
      <c r="X156" s="63"/>
      <c r="Y156" s="63"/>
      <c r="Z156" s="63"/>
      <c r="AA156" s="63"/>
      <c r="AB156" s="63"/>
      <c r="AC156" s="63"/>
      <c r="AD156" s="63"/>
      <c r="AE156" s="64"/>
      <c r="AF156" s="106">
        <v>20</v>
      </c>
      <c r="AG156" s="106"/>
      <c r="AH156" s="106"/>
      <c r="AI156" s="106"/>
      <c r="AJ156" s="106"/>
      <c r="AK156" s="106">
        <v>0</v>
      </c>
      <c r="AL156" s="106"/>
      <c r="AM156" s="106"/>
      <c r="AN156" s="106"/>
      <c r="AO156" s="106"/>
      <c r="AP156" s="106">
        <f t="shared" si="8"/>
        <v>20</v>
      </c>
      <c r="AQ156" s="106"/>
      <c r="AR156" s="106"/>
      <c r="AS156" s="106"/>
      <c r="AT156" s="106"/>
      <c r="AU156" s="106">
        <v>19</v>
      </c>
      <c r="AV156" s="106"/>
      <c r="AW156" s="106"/>
      <c r="AX156" s="106"/>
      <c r="AY156" s="106"/>
      <c r="AZ156" s="106">
        <v>0</v>
      </c>
      <c r="BA156" s="106"/>
      <c r="BB156" s="106"/>
      <c r="BC156" s="106"/>
      <c r="BD156" s="106"/>
      <c r="BE156" s="106">
        <f t="shared" si="9"/>
        <v>19</v>
      </c>
      <c r="BF156" s="106"/>
      <c r="BG156" s="106"/>
      <c r="BH156" s="106"/>
      <c r="BI156" s="106"/>
      <c r="BJ156" s="106">
        <v>22</v>
      </c>
      <c r="BK156" s="106"/>
      <c r="BL156" s="106"/>
      <c r="BM156" s="106"/>
      <c r="BN156" s="106"/>
      <c r="BO156" s="106">
        <v>0</v>
      </c>
      <c r="BP156" s="106"/>
      <c r="BQ156" s="106"/>
      <c r="BR156" s="106"/>
      <c r="BS156" s="106"/>
      <c r="BT156" s="106">
        <f t="shared" si="10"/>
        <v>22</v>
      </c>
      <c r="BU156" s="106"/>
      <c r="BV156" s="106"/>
      <c r="BW156" s="106"/>
      <c r="BX156" s="106"/>
    </row>
    <row r="157" spans="1:76" s="25" customFormat="1" ht="45" customHeight="1">
      <c r="A157" s="59">
        <v>13</v>
      </c>
      <c r="B157" s="60"/>
      <c r="C157" s="60"/>
      <c r="D157" s="107" t="s">
        <v>228</v>
      </c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4"/>
      <c r="Q157" s="55" t="s">
        <v>215</v>
      </c>
      <c r="R157" s="55"/>
      <c r="S157" s="55"/>
      <c r="T157" s="55"/>
      <c r="U157" s="55"/>
      <c r="V157" s="107" t="s">
        <v>216</v>
      </c>
      <c r="W157" s="63"/>
      <c r="X157" s="63"/>
      <c r="Y157" s="63"/>
      <c r="Z157" s="63"/>
      <c r="AA157" s="63"/>
      <c r="AB157" s="63"/>
      <c r="AC157" s="63"/>
      <c r="AD157" s="63"/>
      <c r="AE157" s="64"/>
      <c r="AF157" s="106">
        <v>49</v>
      </c>
      <c r="AG157" s="106"/>
      <c r="AH157" s="106"/>
      <c r="AI157" s="106"/>
      <c r="AJ157" s="106"/>
      <c r="AK157" s="106">
        <v>0</v>
      </c>
      <c r="AL157" s="106"/>
      <c r="AM157" s="106"/>
      <c r="AN157" s="106"/>
      <c r="AO157" s="106"/>
      <c r="AP157" s="106">
        <f t="shared" si="8"/>
        <v>49</v>
      </c>
      <c r="AQ157" s="106"/>
      <c r="AR157" s="106"/>
      <c r="AS157" s="106"/>
      <c r="AT157" s="106"/>
      <c r="AU157" s="106">
        <v>50</v>
      </c>
      <c r="AV157" s="106"/>
      <c r="AW157" s="106"/>
      <c r="AX157" s="106"/>
      <c r="AY157" s="106"/>
      <c r="AZ157" s="106">
        <v>0</v>
      </c>
      <c r="BA157" s="106"/>
      <c r="BB157" s="106"/>
      <c r="BC157" s="106"/>
      <c r="BD157" s="106"/>
      <c r="BE157" s="106">
        <f t="shared" si="9"/>
        <v>50</v>
      </c>
      <c r="BF157" s="106"/>
      <c r="BG157" s="106"/>
      <c r="BH157" s="106"/>
      <c r="BI157" s="106"/>
      <c r="BJ157" s="106">
        <v>25</v>
      </c>
      <c r="BK157" s="106"/>
      <c r="BL157" s="106"/>
      <c r="BM157" s="106"/>
      <c r="BN157" s="106"/>
      <c r="BO157" s="106">
        <v>0</v>
      </c>
      <c r="BP157" s="106"/>
      <c r="BQ157" s="106"/>
      <c r="BR157" s="106"/>
      <c r="BS157" s="106"/>
      <c r="BT157" s="106">
        <f t="shared" si="10"/>
        <v>25</v>
      </c>
      <c r="BU157" s="106"/>
      <c r="BV157" s="106"/>
      <c r="BW157" s="106"/>
      <c r="BX157" s="106"/>
    </row>
    <row r="158" spans="1:76" s="25" customFormat="1" ht="90" customHeight="1">
      <c r="A158" s="59">
        <v>14</v>
      </c>
      <c r="B158" s="60"/>
      <c r="C158" s="60"/>
      <c r="D158" s="107" t="s">
        <v>229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4"/>
      <c r="Q158" s="55" t="s">
        <v>215</v>
      </c>
      <c r="R158" s="55"/>
      <c r="S158" s="55"/>
      <c r="T158" s="55"/>
      <c r="U158" s="55"/>
      <c r="V158" s="107" t="s">
        <v>216</v>
      </c>
      <c r="W158" s="63"/>
      <c r="X158" s="63"/>
      <c r="Y158" s="63"/>
      <c r="Z158" s="63"/>
      <c r="AA158" s="63"/>
      <c r="AB158" s="63"/>
      <c r="AC158" s="63"/>
      <c r="AD158" s="63"/>
      <c r="AE158" s="64"/>
      <c r="AF158" s="106">
        <v>5</v>
      </c>
      <c r="AG158" s="106"/>
      <c r="AH158" s="106"/>
      <c r="AI158" s="106"/>
      <c r="AJ158" s="106"/>
      <c r="AK158" s="106">
        <v>0</v>
      </c>
      <c r="AL158" s="106"/>
      <c r="AM158" s="106"/>
      <c r="AN158" s="106"/>
      <c r="AO158" s="106"/>
      <c r="AP158" s="106">
        <f t="shared" si="8"/>
        <v>5</v>
      </c>
      <c r="AQ158" s="106"/>
      <c r="AR158" s="106"/>
      <c r="AS158" s="106"/>
      <c r="AT158" s="106"/>
      <c r="AU158" s="106">
        <v>5</v>
      </c>
      <c r="AV158" s="106"/>
      <c r="AW158" s="106"/>
      <c r="AX158" s="106"/>
      <c r="AY158" s="106"/>
      <c r="AZ158" s="106">
        <v>0</v>
      </c>
      <c r="BA158" s="106"/>
      <c r="BB158" s="106"/>
      <c r="BC158" s="106"/>
      <c r="BD158" s="106"/>
      <c r="BE158" s="106">
        <f t="shared" si="9"/>
        <v>5</v>
      </c>
      <c r="BF158" s="106"/>
      <c r="BG158" s="106"/>
      <c r="BH158" s="106"/>
      <c r="BI158" s="106"/>
      <c r="BJ158" s="106">
        <v>5</v>
      </c>
      <c r="BK158" s="106"/>
      <c r="BL158" s="106"/>
      <c r="BM158" s="106"/>
      <c r="BN158" s="106"/>
      <c r="BO158" s="106">
        <v>0</v>
      </c>
      <c r="BP158" s="106"/>
      <c r="BQ158" s="106"/>
      <c r="BR158" s="106"/>
      <c r="BS158" s="106"/>
      <c r="BT158" s="106">
        <f t="shared" si="10"/>
        <v>5</v>
      </c>
      <c r="BU158" s="106"/>
      <c r="BV158" s="106"/>
      <c r="BW158" s="106"/>
      <c r="BX158" s="106"/>
    </row>
    <row r="159" spans="1:76" s="25" customFormat="1" ht="90" customHeight="1">
      <c r="A159" s="59">
        <v>15</v>
      </c>
      <c r="B159" s="60"/>
      <c r="C159" s="60"/>
      <c r="D159" s="107" t="s">
        <v>230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4"/>
      <c r="Q159" s="55" t="s">
        <v>215</v>
      </c>
      <c r="R159" s="55"/>
      <c r="S159" s="55"/>
      <c r="T159" s="55"/>
      <c r="U159" s="55"/>
      <c r="V159" s="107" t="s">
        <v>216</v>
      </c>
      <c r="W159" s="63"/>
      <c r="X159" s="63"/>
      <c r="Y159" s="63"/>
      <c r="Z159" s="63"/>
      <c r="AA159" s="63"/>
      <c r="AB159" s="63"/>
      <c r="AC159" s="63"/>
      <c r="AD159" s="63"/>
      <c r="AE159" s="64"/>
      <c r="AF159" s="106">
        <v>5</v>
      </c>
      <c r="AG159" s="106"/>
      <c r="AH159" s="106"/>
      <c r="AI159" s="106"/>
      <c r="AJ159" s="106"/>
      <c r="AK159" s="106">
        <v>0</v>
      </c>
      <c r="AL159" s="106"/>
      <c r="AM159" s="106"/>
      <c r="AN159" s="106"/>
      <c r="AO159" s="106"/>
      <c r="AP159" s="106">
        <f t="shared" si="8"/>
        <v>5</v>
      </c>
      <c r="AQ159" s="106"/>
      <c r="AR159" s="106"/>
      <c r="AS159" s="106"/>
      <c r="AT159" s="106"/>
      <c r="AU159" s="106">
        <v>5</v>
      </c>
      <c r="AV159" s="106"/>
      <c r="AW159" s="106"/>
      <c r="AX159" s="106"/>
      <c r="AY159" s="106"/>
      <c r="AZ159" s="106">
        <v>0</v>
      </c>
      <c r="BA159" s="106"/>
      <c r="BB159" s="106"/>
      <c r="BC159" s="106"/>
      <c r="BD159" s="106"/>
      <c r="BE159" s="106">
        <f t="shared" si="9"/>
        <v>5</v>
      </c>
      <c r="BF159" s="106"/>
      <c r="BG159" s="106"/>
      <c r="BH159" s="106"/>
      <c r="BI159" s="106"/>
      <c r="BJ159" s="106">
        <v>5</v>
      </c>
      <c r="BK159" s="106"/>
      <c r="BL159" s="106"/>
      <c r="BM159" s="106"/>
      <c r="BN159" s="106"/>
      <c r="BO159" s="106">
        <v>0</v>
      </c>
      <c r="BP159" s="106"/>
      <c r="BQ159" s="106"/>
      <c r="BR159" s="106"/>
      <c r="BS159" s="106"/>
      <c r="BT159" s="106">
        <f t="shared" si="10"/>
        <v>5</v>
      </c>
      <c r="BU159" s="106"/>
      <c r="BV159" s="106"/>
      <c r="BW159" s="106"/>
      <c r="BX159" s="106"/>
    </row>
    <row r="160" spans="1:76" s="25" customFormat="1" ht="60" customHeight="1">
      <c r="A160" s="59">
        <v>16</v>
      </c>
      <c r="B160" s="60"/>
      <c r="C160" s="60"/>
      <c r="D160" s="107" t="s">
        <v>231</v>
      </c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4"/>
      <c r="Q160" s="55" t="s">
        <v>215</v>
      </c>
      <c r="R160" s="55"/>
      <c r="S160" s="55"/>
      <c r="T160" s="55"/>
      <c r="U160" s="55"/>
      <c r="V160" s="107" t="s">
        <v>216</v>
      </c>
      <c r="W160" s="63"/>
      <c r="X160" s="63"/>
      <c r="Y160" s="63"/>
      <c r="Z160" s="63"/>
      <c r="AA160" s="63"/>
      <c r="AB160" s="63"/>
      <c r="AC160" s="63"/>
      <c r="AD160" s="63"/>
      <c r="AE160" s="64"/>
      <c r="AF160" s="106">
        <v>33</v>
      </c>
      <c r="AG160" s="106"/>
      <c r="AH160" s="106"/>
      <c r="AI160" s="106"/>
      <c r="AJ160" s="106"/>
      <c r="AK160" s="106">
        <v>0</v>
      </c>
      <c r="AL160" s="106"/>
      <c r="AM160" s="106"/>
      <c r="AN160" s="106"/>
      <c r="AO160" s="106"/>
      <c r="AP160" s="106">
        <f t="shared" si="8"/>
        <v>33</v>
      </c>
      <c r="AQ160" s="106"/>
      <c r="AR160" s="106"/>
      <c r="AS160" s="106"/>
      <c r="AT160" s="106"/>
      <c r="AU160" s="106">
        <v>34</v>
      </c>
      <c r="AV160" s="106"/>
      <c r="AW160" s="106"/>
      <c r="AX160" s="106"/>
      <c r="AY160" s="106"/>
      <c r="AZ160" s="106">
        <v>0</v>
      </c>
      <c r="BA160" s="106"/>
      <c r="BB160" s="106"/>
      <c r="BC160" s="106"/>
      <c r="BD160" s="106"/>
      <c r="BE160" s="106">
        <f t="shared" si="9"/>
        <v>34</v>
      </c>
      <c r="BF160" s="106"/>
      <c r="BG160" s="106"/>
      <c r="BH160" s="106"/>
      <c r="BI160" s="106"/>
      <c r="BJ160" s="106">
        <v>42</v>
      </c>
      <c r="BK160" s="106"/>
      <c r="BL160" s="106"/>
      <c r="BM160" s="106"/>
      <c r="BN160" s="106"/>
      <c r="BO160" s="106">
        <v>0</v>
      </c>
      <c r="BP160" s="106"/>
      <c r="BQ160" s="106"/>
      <c r="BR160" s="106"/>
      <c r="BS160" s="106"/>
      <c r="BT160" s="106">
        <f t="shared" si="10"/>
        <v>42</v>
      </c>
      <c r="BU160" s="106"/>
      <c r="BV160" s="106"/>
      <c r="BW160" s="106"/>
      <c r="BX160" s="106"/>
    </row>
    <row r="161" spans="1:76" s="25" customFormat="1" ht="105" customHeight="1">
      <c r="A161" s="59">
        <v>17</v>
      </c>
      <c r="B161" s="60"/>
      <c r="C161" s="60"/>
      <c r="D161" s="107" t="s">
        <v>232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4"/>
      <c r="Q161" s="55" t="s">
        <v>215</v>
      </c>
      <c r="R161" s="55"/>
      <c r="S161" s="55"/>
      <c r="T161" s="55"/>
      <c r="U161" s="55"/>
      <c r="V161" s="107" t="s">
        <v>216</v>
      </c>
      <c r="W161" s="63"/>
      <c r="X161" s="63"/>
      <c r="Y161" s="63"/>
      <c r="Z161" s="63"/>
      <c r="AA161" s="63"/>
      <c r="AB161" s="63"/>
      <c r="AC161" s="63"/>
      <c r="AD161" s="63"/>
      <c r="AE161" s="64"/>
      <c r="AF161" s="106">
        <v>4</v>
      </c>
      <c r="AG161" s="106"/>
      <c r="AH161" s="106"/>
      <c r="AI161" s="106"/>
      <c r="AJ161" s="106"/>
      <c r="AK161" s="106">
        <v>0</v>
      </c>
      <c r="AL161" s="106"/>
      <c r="AM161" s="106"/>
      <c r="AN161" s="106"/>
      <c r="AO161" s="106"/>
      <c r="AP161" s="106">
        <f t="shared" si="8"/>
        <v>4</v>
      </c>
      <c r="AQ161" s="106"/>
      <c r="AR161" s="106"/>
      <c r="AS161" s="106"/>
      <c r="AT161" s="106"/>
      <c r="AU161" s="106">
        <v>4</v>
      </c>
      <c r="AV161" s="106"/>
      <c r="AW161" s="106"/>
      <c r="AX161" s="106"/>
      <c r="AY161" s="106"/>
      <c r="AZ161" s="106">
        <v>0</v>
      </c>
      <c r="BA161" s="106"/>
      <c r="BB161" s="106"/>
      <c r="BC161" s="106"/>
      <c r="BD161" s="106"/>
      <c r="BE161" s="106">
        <f t="shared" si="9"/>
        <v>4</v>
      </c>
      <c r="BF161" s="106"/>
      <c r="BG161" s="106"/>
      <c r="BH161" s="106"/>
      <c r="BI161" s="106"/>
      <c r="BJ161" s="106">
        <v>5</v>
      </c>
      <c r="BK161" s="106"/>
      <c r="BL161" s="106"/>
      <c r="BM161" s="106"/>
      <c r="BN161" s="106"/>
      <c r="BO161" s="106">
        <v>0</v>
      </c>
      <c r="BP161" s="106"/>
      <c r="BQ161" s="106"/>
      <c r="BR161" s="106"/>
      <c r="BS161" s="106"/>
      <c r="BT161" s="106">
        <f t="shared" si="10"/>
        <v>5</v>
      </c>
      <c r="BU161" s="106"/>
      <c r="BV161" s="106"/>
      <c r="BW161" s="106"/>
      <c r="BX161" s="106"/>
    </row>
    <row r="162" spans="1:76" s="25" customFormat="1" ht="60" customHeight="1">
      <c r="A162" s="59">
        <v>18</v>
      </c>
      <c r="B162" s="60"/>
      <c r="C162" s="60"/>
      <c r="D162" s="107" t="s">
        <v>233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4"/>
      <c r="Q162" s="55" t="s">
        <v>215</v>
      </c>
      <c r="R162" s="55"/>
      <c r="S162" s="55"/>
      <c r="T162" s="55"/>
      <c r="U162" s="55"/>
      <c r="V162" s="107" t="s">
        <v>216</v>
      </c>
      <c r="W162" s="63"/>
      <c r="X162" s="63"/>
      <c r="Y162" s="63"/>
      <c r="Z162" s="63"/>
      <c r="AA162" s="63"/>
      <c r="AB162" s="63"/>
      <c r="AC162" s="63"/>
      <c r="AD162" s="63"/>
      <c r="AE162" s="64"/>
      <c r="AF162" s="106">
        <v>480</v>
      </c>
      <c r="AG162" s="106"/>
      <c r="AH162" s="106"/>
      <c r="AI162" s="106"/>
      <c r="AJ162" s="106"/>
      <c r="AK162" s="106">
        <v>0</v>
      </c>
      <c r="AL162" s="106"/>
      <c r="AM162" s="106"/>
      <c r="AN162" s="106"/>
      <c r="AO162" s="106"/>
      <c r="AP162" s="106">
        <f t="shared" si="8"/>
        <v>480</v>
      </c>
      <c r="AQ162" s="106"/>
      <c r="AR162" s="106"/>
      <c r="AS162" s="106"/>
      <c r="AT162" s="106"/>
      <c r="AU162" s="106">
        <v>460</v>
      </c>
      <c r="AV162" s="106"/>
      <c r="AW162" s="106"/>
      <c r="AX162" s="106"/>
      <c r="AY162" s="106"/>
      <c r="AZ162" s="106">
        <v>0</v>
      </c>
      <c r="BA162" s="106"/>
      <c r="BB162" s="106"/>
      <c r="BC162" s="106"/>
      <c r="BD162" s="106"/>
      <c r="BE162" s="106">
        <f t="shared" si="9"/>
        <v>460</v>
      </c>
      <c r="BF162" s="106"/>
      <c r="BG162" s="106"/>
      <c r="BH162" s="106"/>
      <c r="BI162" s="106"/>
      <c r="BJ162" s="106">
        <v>500</v>
      </c>
      <c r="BK162" s="106"/>
      <c r="BL162" s="106"/>
      <c r="BM162" s="106"/>
      <c r="BN162" s="106"/>
      <c r="BO162" s="106">
        <v>0</v>
      </c>
      <c r="BP162" s="106"/>
      <c r="BQ162" s="106"/>
      <c r="BR162" s="106"/>
      <c r="BS162" s="106"/>
      <c r="BT162" s="106">
        <f t="shared" si="10"/>
        <v>500</v>
      </c>
      <c r="BU162" s="106"/>
      <c r="BV162" s="106"/>
      <c r="BW162" s="106"/>
      <c r="BX162" s="106"/>
    </row>
    <row r="163" spans="1:76" s="25" customFormat="1" ht="60" customHeight="1">
      <c r="A163" s="59">
        <v>19</v>
      </c>
      <c r="B163" s="60"/>
      <c r="C163" s="60"/>
      <c r="D163" s="107" t="s">
        <v>234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4"/>
      <c r="Q163" s="55" t="s">
        <v>215</v>
      </c>
      <c r="R163" s="55"/>
      <c r="S163" s="55"/>
      <c r="T163" s="55"/>
      <c r="U163" s="55"/>
      <c r="V163" s="107" t="s">
        <v>216</v>
      </c>
      <c r="W163" s="63"/>
      <c r="X163" s="63"/>
      <c r="Y163" s="63"/>
      <c r="Z163" s="63"/>
      <c r="AA163" s="63"/>
      <c r="AB163" s="63"/>
      <c r="AC163" s="63"/>
      <c r="AD163" s="63"/>
      <c r="AE163" s="64"/>
      <c r="AF163" s="106">
        <v>0</v>
      </c>
      <c r="AG163" s="106"/>
      <c r="AH163" s="106"/>
      <c r="AI163" s="106"/>
      <c r="AJ163" s="106"/>
      <c r="AK163" s="106">
        <v>0</v>
      </c>
      <c r="AL163" s="106"/>
      <c r="AM163" s="106"/>
      <c r="AN163" s="106"/>
      <c r="AO163" s="106"/>
      <c r="AP163" s="106">
        <f t="shared" si="8"/>
        <v>0</v>
      </c>
      <c r="AQ163" s="106"/>
      <c r="AR163" s="106"/>
      <c r="AS163" s="106"/>
      <c r="AT163" s="106"/>
      <c r="AU163" s="106">
        <v>2</v>
      </c>
      <c r="AV163" s="106"/>
      <c r="AW163" s="106"/>
      <c r="AX163" s="106"/>
      <c r="AY163" s="106"/>
      <c r="AZ163" s="106">
        <v>0</v>
      </c>
      <c r="BA163" s="106"/>
      <c r="BB163" s="106"/>
      <c r="BC163" s="106"/>
      <c r="BD163" s="106"/>
      <c r="BE163" s="106">
        <f t="shared" si="9"/>
        <v>2</v>
      </c>
      <c r="BF163" s="106"/>
      <c r="BG163" s="106"/>
      <c r="BH163" s="106"/>
      <c r="BI163" s="106"/>
      <c r="BJ163" s="106">
        <v>2</v>
      </c>
      <c r="BK163" s="106"/>
      <c r="BL163" s="106"/>
      <c r="BM163" s="106"/>
      <c r="BN163" s="106"/>
      <c r="BO163" s="106">
        <v>0</v>
      </c>
      <c r="BP163" s="106"/>
      <c r="BQ163" s="106"/>
      <c r="BR163" s="106"/>
      <c r="BS163" s="106"/>
      <c r="BT163" s="106">
        <f t="shared" si="10"/>
        <v>2</v>
      </c>
      <c r="BU163" s="106"/>
      <c r="BV163" s="106"/>
      <c r="BW163" s="106"/>
      <c r="BX163" s="106"/>
    </row>
    <row r="164" spans="1:76" s="25" customFormat="1" ht="90" customHeight="1">
      <c r="A164" s="59">
        <v>20</v>
      </c>
      <c r="B164" s="60"/>
      <c r="C164" s="60"/>
      <c r="D164" s="107" t="s">
        <v>235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4"/>
      <c r="Q164" s="55" t="s">
        <v>236</v>
      </c>
      <c r="R164" s="55"/>
      <c r="S164" s="55"/>
      <c r="T164" s="55"/>
      <c r="U164" s="55"/>
      <c r="V164" s="107" t="s">
        <v>216</v>
      </c>
      <c r="W164" s="63"/>
      <c r="X164" s="63"/>
      <c r="Y164" s="63"/>
      <c r="Z164" s="63"/>
      <c r="AA164" s="63"/>
      <c r="AB164" s="63"/>
      <c r="AC164" s="63"/>
      <c r="AD164" s="63"/>
      <c r="AE164" s="64"/>
      <c r="AF164" s="106">
        <v>4</v>
      </c>
      <c r="AG164" s="106"/>
      <c r="AH164" s="106"/>
      <c r="AI164" s="106"/>
      <c r="AJ164" s="106"/>
      <c r="AK164" s="106">
        <v>0</v>
      </c>
      <c r="AL164" s="106"/>
      <c r="AM164" s="106"/>
      <c r="AN164" s="106"/>
      <c r="AO164" s="106"/>
      <c r="AP164" s="106">
        <f t="shared" si="8"/>
        <v>4</v>
      </c>
      <c r="AQ164" s="106"/>
      <c r="AR164" s="106"/>
      <c r="AS164" s="106"/>
      <c r="AT164" s="106"/>
      <c r="AU164" s="106">
        <v>8</v>
      </c>
      <c r="AV164" s="106"/>
      <c r="AW164" s="106"/>
      <c r="AX164" s="106"/>
      <c r="AY164" s="106"/>
      <c r="AZ164" s="106">
        <v>0</v>
      </c>
      <c r="BA164" s="106"/>
      <c r="BB164" s="106"/>
      <c r="BC164" s="106"/>
      <c r="BD164" s="106"/>
      <c r="BE164" s="106">
        <f t="shared" si="9"/>
        <v>8</v>
      </c>
      <c r="BF164" s="106"/>
      <c r="BG164" s="106"/>
      <c r="BH164" s="106"/>
      <c r="BI164" s="106"/>
      <c r="BJ164" s="106">
        <v>2</v>
      </c>
      <c r="BK164" s="106"/>
      <c r="BL164" s="106"/>
      <c r="BM164" s="106"/>
      <c r="BN164" s="106"/>
      <c r="BO164" s="106">
        <v>0</v>
      </c>
      <c r="BP164" s="106"/>
      <c r="BQ164" s="106"/>
      <c r="BR164" s="106"/>
      <c r="BS164" s="106"/>
      <c r="BT164" s="106">
        <f t="shared" si="10"/>
        <v>2</v>
      </c>
      <c r="BU164" s="106"/>
      <c r="BV164" s="106"/>
      <c r="BW164" s="106"/>
      <c r="BX164" s="106"/>
    </row>
    <row r="165" spans="1:76" s="25" customFormat="1" ht="75" customHeight="1">
      <c r="A165" s="59">
        <v>21</v>
      </c>
      <c r="B165" s="60"/>
      <c r="C165" s="60"/>
      <c r="D165" s="107" t="s">
        <v>237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4"/>
      <c r="Q165" s="55" t="s">
        <v>215</v>
      </c>
      <c r="R165" s="55"/>
      <c r="S165" s="55"/>
      <c r="T165" s="55"/>
      <c r="U165" s="55"/>
      <c r="V165" s="107" t="s">
        <v>216</v>
      </c>
      <c r="W165" s="63"/>
      <c r="X165" s="63"/>
      <c r="Y165" s="63"/>
      <c r="Z165" s="63"/>
      <c r="AA165" s="63"/>
      <c r="AB165" s="63"/>
      <c r="AC165" s="63"/>
      <c r="AD165" s="63"/>
      <c r="AE165" s="64"/>
      <c r="AF165" s="106">
        <v>0</v>
      </c>
      <c r="AG165" s="106"/>
      <c r="AH165" s="106"/>
      <c r="AI165" s="106"/>
      <c r="AJ165" s="106"/>
      <c r="AK165" s="106">
        <v>0</v>
      </c>
      <c r="AL165" s="106"/>
      <c r="AM165" s="106"/>
      <c r="AN165" s="106"/>
      <c r="AO165" s="106"/>
      <c r="AP165" s="106">
        <f t="shared" si="8"/>
        <v>0</v>
      </c>
      <c r="AQ165" s="106"/>
      <c r="AR165" s="106"/>
      <c r="AS165" s="106"/>
      <c r="AT165" s="106"/>
      <c r="AU165" s="106">
        <v>5</v>
      </c>
      <c r="AV165" s="106"/>
      <c r="AW165" s="106"/>
      <c r="AX165" s="106"/>
      <c r="AY165" s="106"/>
      <c r="AZ165" s="106">
        <v>0</v>
      </c>
      <c r="BA165" s="106"/>
      <c r="BB165" s="106"/>
      <c r="BC165" s="106"/>
      <c r="BD165" s="106"/>
      <c r="BE165" s="106">
        <f t="shared" si="9"/>
        <v>5</v>
      </c>
      <c r="BF165" s="106"/>
      <c r="BG165" s="106"/>
      <c r="BH165" s="106"/>
      <c r="BI165" s="106"/>
      <c r="BJ165" s="106">
        <v>3</v>
      </c>
      <c r="BK165" s="106"/>
      <c r="BL165" s="106"/>
      <c r="BM165" s="106"/>
      <c r="BN165" s="106"/>
      <c r="BO165" s="106">
        <v>0</v>
      </c>
      <c r="BP165" s="106"/>
      <c r="BQ165" s="106"/>
      <c r="BR165" s="106"/>
      <c r="BS165" s="106"/>
      <c r="BT165" s="106">
        <f t="shared" si="10"/>
        <v>3</v>
      </c>
      <c r="BU165" s="106"/>
      <c r="BV165" s="106"/>
      <c r="BW165" s="106"/>
      <c r="BX165" s="106"/>
    </row>
    <row r="166" spans="1:76" s="25" customFormat="1" ht="75" customHeight="1">
      <c r="A166" s="59">
        <v>22</v>
      </c>
      <c r="B166" s="60"/>
      <c r="C166" s="60"/>
      <c r="D166" s="107" t="s">
        <v>238</v>
      </c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4"/>
      <c r="Q166" s="55" t="s">
        <v>215</v>
      </c>
      <c r="R166" s="55"/>
      <c r="S166" s="55"/>
      <c r="T166" s="55"/>
      <c r="U166" s="55"/>
      <c r="V166" s="107" t="s">
        <v>216</v>
      </c>
      <c r="W166" s="63"/>
      <c r="X166" s="63"/>
      <c r="Y166" s="63"/>
      <c r="Z166" s="63"/>
      <c r="AA166" s="63"/>
      <c r="AB166" s="63"/>
      <c r="AC166" s="63"/>
      <c r="AD166" s="63"/>
      <c r="AE166" s="64"/>
      <c r="AF166" s="106">
        <v>179</v>
      </c>
      <c r="AG166" s="106"/>
      <c r="AH166" s="106"/>
      <c r="AI166" s="106"/>
      <c r="AJ166" s="106"/>
      <c r="AK166" s="106">
        <v>0</v>
      </c>
      <c r="AL166" s="106"/>
      <c r="AM166" s="106"/>
      <c r="AN166" s="106"/>
      <c r="AO166" s="106"/>
      <c r="AP166" s="106">
        <f t="shared" si="8"/>
        <v>179</v>
      </c>
      <c r="AQ166" s="106"/>
      <c r="AR166" s="106"/>
      <c r="AS166" s="106"/>
      <c r="AT166" s="106"/>
      <c r="AU166" s="106">
        <v>200</v>
      </c>
      <c r="AV166" s="106"/>
      <c r="AW166" s="106"/>
      <c r="AX166" s="106"/>
      <c r="AY166" s="106"/>
      <c r="AZ166" s="106">
        <v>0</v>
      </c>
      <c r="BA166" s="106"/>
      <c r="BB166" s="106"/>
      <c r="BC166" s="106"/>
      <c r="BD166" s="106"/>
      <c r="BE166" s="106">
        <f t="shared" si="9"/>
        <v>200</v>
      </c>
      <c r="BF166" s="106"/>
      <c r="BG166" s="106"/>
      <c r="BH166" s="106"/>
      <c r="BI166" s="106"/>
      <c r="BJ166" s="106">
        <v>143</v>
      </c>
      <c r="BK166" s="106"/>
      <c r="BL166" s="106"/>
      <c r="BM166" s="106"/>
      <c r="BN166" s="106"/>
      <c r="BO166" s="106">
        <v>0</v>
      </c>
      <c r="BP166" s="106"/>
      <c r="BQ166" s="106"/>
      <c r="BR166" s="106"/>
      <c r="BS166" s="106"/>
      <c r="BT166" s="106">
        <f t="shared" si="10"/>
        <v>143</v>
      </c>
      <c r="BU166" s="106"/>
      <c r="BV166" s="106"/>
      <c r="BW166" s="106"/>
      <c r="BX166" s="106"/>
    </row>
    <row r="167" spans="1:76" s="25" customFormat="1" ht="75" customHeight="1">
      <c r="A167" s="59">
        <v>23</v>
      </c>
      <c r="B167" s="60"/>
      <c r="C167" s="60"/>
      <c r="D167" s="107" t="s">
        <v>239</v>
      </c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4"/>
      <c r="Q167" s="55" t="s">
        <v>215</v>
      </c>
      <c r="R167" s="55"/>
      <c r="S167" s="55"/>
      <c r="T167" s="55"/>
      <c r="U167" s="55"/>
      <c r="V167" s="107" t="s">
        <v>216</v>
      </c>
      <c r="W167" s="63"/>
      <c r="X167" s="63"/>
      <c r="Y167" s="63"/>
      <c r="Z167" s="63"/>
      <c r="AA167" s="63"/>
      <c r="AB167" s="63"/>
      <c r="AC167" s="63"/>
      <c r="AD167" s="63"/>
      <c r="AE167" s="64"/>
      <c r="AF167" s="106">
        <v>9</v>
      </c>
      <c r="AG167" s="106"/>
      <c r="AH167" s="106"/>
      <c r="AI167" s="106"/>
      <c r="AJ167" s="106"/>
      <c r="AK167" s="106">
        <v>0</v>
      </c>
      <c r="AL167" s="106"/>
      <c r="AM167" s="106"/>
      <c r="AN167" s="106"/>
      <c r="AO167" s="106"/>
      <c r="AP167" s="106">
        <f t="shared" si="8"/>
        <v>9</v>
      </c>
      <c r="AQ167" s="106"/>
      <c r="AR167" s="106"/>
      <c r="AS167" s="106"/>
      <c r="AT167" s="106"/>
      <c r="AU167" s="106">
        <v>9</v>
      </c>
      <c r="AV167" s="106"/>
      <c r="AW167" s="106"/>
      <c r="AX167" s="106"/>
      <c r="AY167" s="106"/>
      <c r="AZ167" s="106">
        <v>0</v>
      </c>
      <c r="BA167" s="106"/>
      <c r="BB167" s="106"/>
      <c r="BC167" s="106"/>
      <c r="BD167" s="106"/>
      <c r="BE167" s="106">
        <f t="shared" si="9"/>
        <v>9</v>
      </c>
      <c r="BF167" s="106"/>
      <c r="BG167" s="106"/>
      <c r="BH167" s="106"/>
      <c r="BI167" s="106"/>
      <c r="BJ167" s="106">
        <v>0</v>
      </c>
      <c r="BK167" s="106"/>
      <c r="BL167" s="106"/>
      <c r="BM167" s="106"/>
      <c r="BN167" s="106"/>
      <c r="BO167" s="106">
        <v>0</v>
      </c>
      <c r="BP167" s="106"/>
      <c r="BQ167" s="106"/>
      <c r="BR167" s="106"/>
      <c r="BS167" s="106"/>
      <c r="BT167" s="106">
        <f t="shared" si="10"/>
        <v>0</v>
      </c>
      <c r="BU167" s="106"/>
      <c r="BV167" s="106"/>
      <c r="BW167" s="106"/>
      <c r="BX167" s="106"/>
    </row>
    <row r="168" spans="1:76" s="25" customFormat="1" ht="60" customHeight="1">
      <c r="A168" s="59">
        <v>24</v>
      </c>
      <c r="B168" s="60"/>
      <c r="C168" s="60"/>
      <c r="D168" s="107" t="s">
        <v>240</v>
      </c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4"/>
      <c r="Q168" s="55" t="s">
        <v>215</v>
      </c>
      <c r="R168" s="55"/>
      <c r="S168" s="55"/>
      <c r="T168" s="55"/>
      <c r="U168" s="55"/>
      <c r="V168" s="107" t="s">
        <v>216</v>
      </c>
      <c r="W168" s="63"/>
      <c r="X168" s="63"/>
      <c r="Y168" s="63"/>
      <c r="Z168" s="63"/>
      <c r="AA168" s="63"/>
      <c r="AB168" s="63"/>
      <c r="AC168" s="63"/>
      <c r="AD168" s="63"/>
      <c r="AE168" s="64"/>
      <c r="AF168" s="106">
        <v>0</v>
      </c>
      <c r="AG168" s="106"/>
      <c r="AH168" s="106"/>
      <c r="AI168" s="106"/>
      <c r="AJ168" s="106"/>
      <c r="AK168" s="106">
        <v>0</v>
      </c>
      <c r="AL168" s="106"/>
      <c r="AM168" s="106"/>
      <c r="AN168" s="106"/>
      <c r="AO168" s="106"/>
      <c r="AP168" s="106">
        <f t="shared" si="8"/>
        <v>0</v>
      </c>
      <c r="AQ168" s="106"/>
      <c r="AR168" s="106"/>
      <c r="AS168" s="106"/>
      <c r="AT168" s="106"/>
      <c r="AU168" s="106">
        <v>10</v>
      </c>
      <c r="AV168" s="106"/>
      <c r="AW168" s="106"/>
      <c r="AX168" s="106"/>
      <c r="AY168" s="106"/>
      <c r="AZ168" s="106">
        <v>0</v>
      </c>
      <c r="BA168" s="106"/>
      <c r="BB168" s="106"/>
      <c r="BC168" s="106"/>
      <c r="BD168" s="106"/>
      <c r="BE168" s="106">
        <f t="shared" si="9"/>
        <v>10</v>
      </c>
      <c r="BF168" s="106"/>
      <c r="BG168" s="106"/>
      <c r="BH168" s="106"/>
      <c r="BI168" s="106"/>
      <c r="BJ168" s="106">
        <v>5</v>
      </c>
      <c r="BK168" s="106"/>
      <c r="BL168" s="106"/>
      <c r="BM168" s="106"/>
      <c r="BN168" s="106"/>
      <c r="BO168" s="106">
        <v>0</v>
      </c>
      <c r="BP168" s="106"/>
      <c r="BQ168" s="106"/>
      <c r="BR168" s="106"/>
      <c r="BS168" s="106"/>
      <c r="BT168" s="106">
        <f t="shared" si="10"/>
        <v>5</v>
      </c>
      <c r="BU168" s="106"/>
      <c r="BV168" s="106"/>
      <c r="BW168" s="106"/>
      <c r="BX168" s="106"/>
    </row>
    <row r="169" spans="1:76" s="25" customFormat="1" ht="90" customHeight="1">
      <c r="A169" s="59">
        <v>25</v>
      </c>
      <c r="B169" s="60"/>
      <c r="C169" s="60"/>
      <c r="D169" s="107" t="s">
        <v>241</v>
      </c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4"/>
      <c r="Q169" s="55" t="s">
        <v>215</v>
      </c>
      <c r="R169" s="55"/>
      <c r="S169" s="55"/>
      <c r="T169" s="55"/>
      <c r="U169" s="55"/>
      <c r="V169" s="107" t="s">
        <v>216</v>
      </c>
      <c r="W169" s="63"/>
      <c r="X169" s="63"/>
      <c r="Y169" s="63"/>
      <c r="Z169" s="63"/>
      <c r="AA169" s="63"/>
      <c r="AB169" s="63"/>
      <c r="AC169" s="63"/>
      <c r="AD169" s="63"/>
      <c r="AE169" s="64"/>
      <c r="AF169" s="106">
        <v>0</v>
      </c>
      <c r="AG169" s="106"/>
      <c r="AH169" s="106"/>
      <c r="AI169" s="106"/>
      <c r="AJ169" s="106"/>
      <c r="AK169" s="106">
        <v>0</v>
      </c>
      <c r="AL169" s="106"/>
      <c r="AM169" s="106"/>
      <c r="AN169" s="106"/>
      <c r="AO169" s="106"/>
      <c r="AP169" s="106">
        <f t="shared" si="8"/>
        <v>0</v>
      </c>
      <c r="AQ169" s="106"/>
      <c r="AR169" s="106"/>
      <c r="AS169" s="106"/>
      <c r="AT169" s="106"/>
      <c r="AU169" s="106">
        <v>0</v>
      </c>
      <c r="AV169" s="106"/>
      <c r="AW169" s="106"/>
      <c r="AX169" s="106"/>
      <c r="AY169" s="106"/>
      <c r="AZ169" s="106">
        <v>0</v>
      </c>
      <c r="BA169" s="106"/>
      <c r="BB169" s="106"/>
      <c r="BC169" s="106"/>
      <c r="BD169" s="106"/>
      <c r="BE169" s="106">
        <f t="shared" si="9"/>
        <v>0</v>
      </c>
      <c r="BF169" s="106"/>
      <c r="BG169" s="106"/>
      <c r="BH169" s="106"/>
      <c r="BI169" s="106"/>
      <c r="BJ169" s="106">
        <v>28</v>
      </c>
      <c r="BK169" s="106"/>
      <c r="BL169" s="106"/>
      <c r="BM169" s="106"/>
      <c r="BN169" s="106"/>
      <c r="BO169" s="106">
        <v>0</v>
      </c>
      <c r="BP169" s="106"/>
      <c r="BQ169" s="106"/>
      <c r="BR169" s="106"/>
      <c r="BS169" s="106"/>
      <c r="BT169" s="106">
        <f t="shared" si="10"/>
        <v>28</v>
      </c>
      <c r="BU169" s="106"/>
      <c r="BV169" s="106"/>
      <c r="BW169" s="106"/>
      <c r="BX169" s="106"/>
    </row>
    <row r="170" spans="1:76" s="25" customFormat="1" ht="75" customHeight="1">
      <c r="A170" s="59">
        <v>26</v>
      </c>
      <c r="B170" s="60"/>
      <c r="C170" s="60"/>
      <c r="D170" s="107" t="s">
        <v>242</v>
      </c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4"/>
      <c r="Q170" s="55" t="s">
        <v>215</v>
      </c>
      <c r="R170" s="55"/>
      <c r="S170" s="55"/>
      <c r="T170" s="55"/>
      <c r="U170" s="55"/>
      <c r="V170" s="107" t="s">
        <v>216</v>
      </c>
      <c r="W170" s="63"/>
      <c r="X170" s="63"/>
      <c r="Y170" s="63"/>
      <c r="Z170" s="63"/>
      <c r="AA170" s="63"/>
      <c r="AB170" s="63"/>
      <c r="AC170" s="63"/>
      <c r="AD170" s="63"/>
      <c r="AE170" s="64"/>
      <c r="AF170" s="106">
        <v>0</v>
      </c>
      <c r="AG170" s="106"/>
      <c r="AH170" s="106"/>
      <c r="AI170" s="106"/>
      <c r="AJ170" s="106"/>
      <c r="AK170" s="106">
        <v>0</v>
      </c>
      <c r="AL170" s="106"/>
      <c r="AM170" s="106"/>
      <c r="AN170" s="106"/>
      <c r="AO170" s="106"/>
      <c r="AP170" s="106">
        <f t="shared" si="8"/>
        <v>0</v>
      </c>
      <c r="AQ170" s="106"/>
      <c r="AR170" s="106"/>
      <c r="AS170" s="106"/>
      <c r="AT170" s="106"/>
      <c r="AU170" s="106">
        <v>0</v>
      </c>
      <c r="AV170" s="106"/>
      <c r="AW170" s="106"/>
      <c r="AX170" s="106"/>
      <c r="AY170" s="106"/>
      <c r="AZ170" s="106">
        <v>0</v>
      </c>
      <c r="BA170" s="106"/>
      <c r="BB170" s="106"/>
      <c r="BC170" s="106"/>
      <c r="BD170" s="106"/>
      <c r="BE170" s="106">
        <f t="shared" si="9"/>
        <v>0</v>
      </c>
      <c r="BF170" s="106"/>
      <c r="BG170" s="106"/>
      <c r="BH170" s="106"/>
      <c r="BI170" s="106"/>
      <c r="BJ170" s="106">
        <v>2</v>
      </c>
      <c r="BK170" s="106"/>
      <c r="BL170" s="106"/>
      <c r="BM170" s="106"/>
      <c r="BN170" s="106"/>
      <c r="BO170" s="106">
        <v>0</v>
      </c>
      <c r="BP170" s="106"/>
      <c r="BQ170" s="106"/>
      <c r="BR170" s="106"/>
      <c r="BS170" s="106"/>
      <c r="BT170" s="106">
        <f t="shared" si="10"/>
        <v>2</v>
      </c>
      <c r="BU170" s="106"/>
      <c r="BV170" s="106"/>
      <c r="BW170" s="106"/>
      <c r="BX170" s="106"/>
    </row>
    <row r="171" spans="1:76" s="6" customFormat="1" ht="15" customHeight="1">
      <c r="A171" s="81">
        <v>0</v>
      </c>
      <c r="B171" s="82"/>
      <c r="C171" s="82"/>
      <c r="D171" s="138" t="s">
        <v>243</v>
      </c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6"/>
      <c r="Q171" s="103"/>
      <c r="R171" s="103"/>
      <c r="S171" s="103"/>
      <c r="T171" s="103"/>
      <c r="U171" s="103"/>
      <c r="V171" s="138"/>
      <c r="W171" s="85"/>
      <c r="X171" s="85"/>
      <c r="Y171" s="85"/>
      <c r="Z171" s="85"/>
      <c r="AA171" s="85"/>
      <c r="AB171" s="85"/>
      <c r="AC171" s="85"/>
      <c r="AD171" s="85"/>
      <c r="AE171" s="86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111"/>
      <c r="BT171" s="111"/>
      <c r="BU171" s="111"/>
      <c r="BV171" s="111"/>
      <c r="BW171" s="111"/>
      <c r="BX171" s="111"/>
    </row>
    <row r="172" spans="1:76" s="25" customFormat="1" ht="57" customHeight="1">
      <c r="A172" s="59">
        <v>1</v>
      </c>
      <c r="B172" s="60"/>
      <c r="C172" s="60"/>
      <c r="D172" s="107" t="s">
        <v>244</v>
      </c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4"/>
      <c r="Q172" s="55" t="s">
        <v>184</v>
      </c>
      <c r="R172" s="55"/>
      <c r="S172" s="55"/>
      <c r="T172" s="55"/>
      <c r="U172" s="55"/>
      <c r="V172" s="107" t="s">
        <v>211</v>
      </c>
      <c r="W172" s="63"/>
      <c r="X172" s="63"/>
      <c r="Y172" s="63"/>
      <c r="Z172" s="63"/>
      <c r="AA172" s="63"/>
      <c r="AB172" s="63"/>
      <c r="AC172" s="63"/>
      <c r="AD172" s="63"/>
      <c r="AE172" s="64"/>
      <c r="AF172" s="106">
        <v>140</v>
      </c>
      <c r="AG172" s="106"/>
      <c r="AH172" s="106"/>
      <c r="AI172" s="106"/>
      <c r="AJ172" s="106"/>
      <c r="AK172" s="106">
        <v>0</v>
      </c>
      <c r="AL172" s="106"/>
      <c r="AM172" s="106"/>
      <c r="AN172" s="106"/>
      <c r="AO172" s="106"/>
      <c r="AP172" s="106">
        <f t="shared" si="8"/>
        <v>140</v>
      </c>
      <c r="AQ172" s="106"/>
      <c r="AR172" s="106"/>
      <c r="AS172" s="106"/>
      <c r="AT172" s="106"/>
      <c r="AU172" s="106">
        <v>160</v>
      </c>
      <c r="AV172" s="106"/>
      <c r="AW172" s="106"/>
      <c r="AX172" s="106"/>
      <c r="AY172" s="106"/>
      <c r="AZ172" s="106">
        <v>0</v>
      </c>
      <c r="BA172" s="106"/>
      <c r="BB172" s="106"/>
      <c r="BC172" s="106"/>
      <c r="BD172" s="106"/>
      <c r="BE172" s="106">
        <f t="shared" si="9"/>
        <v>160</v>
      </c>
      <c r="BF172" s="106"/>
      <c r="BG172" s="106"/>
      <c r="BH172" s="106"/>
      <c r="BI172" s="106"/>
      <c r="BJ172" s="106">
        <v>150</v>
      </c>
      <c r="BK172" s="106"/>
      <c r="BL172" s="106"/>
      <c r="BM172" s="106"/>
      <c r="BN172" s="106"/>
      <c r="BO172" s="106">
        <v>0</v>
      </c>
      <c r="BP172" s="106"/>
      <c r="BQ172" s="106"/>
      <c r="BR172" s="106"/>
      <c r="BS172" s="106"/>
      <c r="BT172" s="106">
        <f t="shared" si="10"/>
        <v>150</v>
      </c>
      <c r="BU172" s="106"/>
      <c r="BV172" s="106"/>
      <c r="BW172" s="106"/>
      <c r="BX172" s="106"/>
    </row>
    <row r="173" spans="1:76" s="25" customFormat="1" ht="60" customHeight="1">
      <c r="A173" s="59">
        <v>2</v>
      </c>
      <c r="B173" s="60"/>
      <c r="C173" s="60"/>
      <c r="D173" s="107" t="s">
        <v>245</v>
      </c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4"/>
      <c r="Q173" s="55" t="s">
        <v>184</v>
      </c>
      <c r="R173" s="55"/>
      <c r="S173" s="55"/>
      <c r="T173" s="55"/>
      <c r="U173" s="55"/>
      <c r="V173" s="107" t="s">
        <v>211</v>
      </c>
      <c r="W173" s="63"/>
      <c r="X173" s="63"/>
      <c r="Y173" s="63"/>
      <c r="Z173" s="63"/>
      <c r="AA173" s="63"/>
      <c r="AB173" s="63"/>
      <c r="AC173" s="63"/>
      <c r="AD173" s="63"/>
      <c r="AE173" s="64"/>
      <c r="AF173" s="106">
        <v>2475</v>
      </c>
      <c r="AG173" s="106"/>
      <c r="AH173" s="106"/>
      <c r="AI173" s="106"/>
      <c r="AJ173" s="106"/>
      <c r="AK173" s="106">
        <v>0</v>
      </c>
      <c r="AL173" s="106"/>
      <c r="AM173" s="106"/>
      <c r="AN173" s="106"/>
      <c r="AO173" s="106"/>
      <c r="AP173" s="106">
        <f t="shared" si="8"/>
        <v>2475</v>
      </c>
      <c r="AQ173" s="106"/>
      <c r="AR173" s="106"/>
      <c r="AS173" s="106"/>
      <c r="AT173" s="106"/>
      <c r="AU173" s="106">
        <v>1351</v>
      </c>
      <c r="AV173" s="106"/>
      <c r="AW173" s="106"/>
      <c r="AX173" s="106"/>
      <c r="AY173" s="106"/>
      <c r="AZ173" s="106">
        <v>0</v>
      </c>
      <c r="BA173" s="106"/>
      <c r="BB173" s="106"/>
      <c r="BC173" s="106"/>
      <c r="BD173" s="106"/>
      <c r="BE173" s="106">
        <f t="shared" si="9"/>
        <v>1351</v>
      </c>
      <c r="BF173" s="106"/>
      <c r="BG173" s="106"/>
      <c r="BH173" s="106"/>
      <c r="BI173" s="106"/>
      <c r="BJ173" s="106">
        <v>1064</v>
      </c>
      <c r="BK173" s="106"/>
      <c r="BL173" s="106"/>
      <c r="BM173" s="106"/>
      <c r="BN173" s="106"/>
      <c r="BO173" s="106">
        <v>0</v>
      </c>
      <c r="BP173" s="106"/>
      <c r="BQ173" s="106"/>
      <c r="BR173" s="106"/>
      <c r="BS173" s="106"/>
      <c r="BT173" s="106">
        <f t="shared" si="10"/>
        <v>1064</v>
      </c>
      <c r="BU173" s="106"/>
      <c r="BV173" s="106"/>
      <c r="BW173" s="106"/>
      <c r="BX173" s="106"/>
    </row>
    <row r="174" spans="1:76" s="25" customFormat="1" ht="60" customHeight="1">
      <c r="A174" s="59">
        <v>3</v>
      </c>
      <c r="B174" s="60"/>
      <c r="C174" s="60"/>
      <c r="D174" s="107" t="s">
        <v>246</v>
      </c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4"/>
      <c r="Q174" s="55" t="s">
        <v>184</v>
      </c>
      <c r="R174" s="55"/>
      <c r="S174" s="55"/>
      <c r="T174" s="55"/>
      <c r="U174" s="55"/>
      <c r="V174" s="107" t="s">
        <v>211</v>
      </c>
      <c r="W174" s="63"/>
      <c r="X174" s="63"/>
      <c r="Y174" s="63"/>
      <c r="Z174" s="63"/>
      <c r="AA174" s="63"/>
      <c r="AB174" s="63"/>
      <c r="AC174" s="63"/>
      <c r="AD174" s="63"/>
      <c r="AE174" s="64"/>
      <c r="AF174" s="106">
        <v>800</v>
      </c>
      <c r="AG174" s="106"/>
      <c r="AH174" s="106"/>
      <c r="AI174" s="106"/>
      <c r="AJ174" s="106"/>
      <c r="AK174" s="106">
        <v>0</v>
      </c>
      <c r="AL174" s="106"/>
      <c r="AM174" s="106"/>
      <c r="AN174" s="106"/>
      <c r="AO174" s="106"/>
      <c r="AP174" s="106">
        <f t="shared" si="8"/>
        <v>800</v>
      </c>
      <c r="AQ174" s="106"/>
      <c r="AR174" s="106"/>
      <c r="AS174" s="106"/>
      <c r="AT174" s="106"/>
      <c r="AU174" s="106">
        <v>1000</v>
      </c>
      <c r="AV174" s="106"/>
      <c r="AW174" s="106"/>
      <c r="AX174" s="106"/>
      <c r="AY174" s="106"/>
      <c r="AZ174" s="106">
        <v>0</v>
      </c>
      <c r="BA174" s="106"/>
      <c r="BB174" s="106"/>
      <c r="BC174" s="106"/>
      <c r="BD174" s="106"/>
      <c r="BE174" s="106">
        <f t="shared" si="9"/>
        <v>1000</v>
      </c>
      <c r="BF174" s="106"/>
      <c r="BG174" s="106"/>
      <c r="BH174" s="106"/>
      <c r="BI174" s="106"/>
      <c r="BJ174" s="106">
        <v>1000</v>
      </c>
      <c r="BK174" s="106"/>
      <c r="BL174" s="106"/>
      <c r="BM174" s="106"/>
      <c r="BN174" s="106"/>
      <c r="BO174" s="106">
        <v>0</v>
      </c>
      <c r="BP174" s="106"/>
      <c r="BQ174" s="106"/>
      <c r="BR174" s="106"/>
      <c r="BS174" s="106"/>
      <c r="BT174" s="106">
        <f t="shared" si="10"/>
        <v>1000</v>
      </c>
      <c r="BU174" s="106"/>
      <c r="BV174" s="106"/>
      <c r="BW174" s="106"/>
      <c r="BX174" s="106"/>
    </row>
    <row r="175" spans="1:76" s="25" customFormat="1" ht="60" customHeight="1">
      <c r="A175" s="59">
        <v>4</v>
      </c>
      <c r="B175" s="60"/>
      <c r="C175" s="60"/>
      <c r="D175" s="107" t="s">
        <v>247</v>
      </c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4"/>
      <c r="Q175" s="55" t="s">
        <v>184</v>
      </c>
      <c r="R175" s="55"/>
      <c r="S175" s="55"/>
      <c r="T175" s="55"/>
      <c r="U175" s="55"/>
      <c r="V175" s="107" t="s">
        <v>211</v>
      </c>
      <c r="W175" s="63"/>
      <c r="X175" s="63"/>
      <c r="Y175" s="63"/>
      <c r="Z175" s="63"/>
      <c r="AA175" s="63"/>
      <c r="AB175" s="63"/>
      <c r="AC175" s="63"/>
      <c r="AD175" s="63"/>
      <c r="AE175" s="64"/>
      <c r="AF175" s="106">
        <v>1029</v>
      </c>
      <c r="AG175" s="106"/>
      <c r="AH175" s="106"/>
      <c r="AI175" s="106"/>
      <c r="AJ175" s="106"/>
      <c r="AK175" s="106">
        <v>0</v>
      </c>
      <c r="AL175" s="106"/>
      <c r="AM175" s="106"/>
      <c r="AN175" s="106"/>
      <c r="AO175" s="106"/>
      <c r="AP175" s="106">
        <f t="shared" si="8"/>
        <v>1029</v>
      </c>
      <c r="AQ175" s="106"/>
      <c r="AR175" s="106"/>
      <c r="AS175" s="106"/>
      <c r="AT175" s="106"/>
      <c r="AU175" s="106">
        <v>1040</v>
      </c>
      <c r="AV175" s="106"/>
      <c r="AW175" s="106"/>
      <c r="AX175" s="106"/>
      <c r="AY175" s="106"/>
      <c r="AZ175" s="106">
        <v>0</v>
      </c>
      <c r="BA175" s="106"/>
      <c r="BB175" s="106"/>
      <c r="BC175" s="106"/>
      <c r="BD175" s="106"/>
      <c r="BE175" s="106">
        <f t="shared" si="9"/>
        <v>1040</v>
      </c>
      <c r="BF175" s="106"/>
      <c r="BG175" s="106"/>
      <c r="BH175" s="106"/>
      <c r="BI175" s="106"/>
      <c r="BJ175" s="106">
        <v>1091</v>
      </c>
      <c r="BK175" s="106"/>
      <c r="BL175" s="106"/>
      <c r="BM175" s="106"/>
      <c r="BN175" s="106"/>
      <c r="BO175" s="106">
        <v>0</v>
      </c>
      <c r="BP175" s="106"/>
      <c r="BQ175" s="106"/>
      <c r="BR175" s="106"/>
      <c r="BS175" s="106"/>
      <c r="BT175" s="106">
        <f t="shared" si="10"/>
        <v>1091</v>
      </c>
      <c r="BU175" s="106"/>
      <c r="BV175" s="106"/>
      <c r="BW175" s="106"/>
      <c r="BX175" s="106"/>
    </row>
    <row r="176" spans="1:76" s="25" customFormat="1" ht="60" customHeight="1">
      <c r="A176" s="59">
        <v>5</v>
      </c>
      <c r="B176" s="60"/>
      <c r="C176" s="60"/>
      <c r="D176" s="107" t="s">
        <v>248</v>
      </c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4"/>
      <c r="Q176" s="55" t="s">
        <v>184</v>
      </c>
      <c r="R176" s="55"/>
      <c r="S176" s="55"/>
      <c r="T176" s="55"/>
      <c r="U176" s="55"/>
      <c r="V176" s="107" t="s">
        <v>211</v>
      </c>
      <c r="W176" s="63"/>
      <c r="X176" s="63"/>
      <c r="Y176" s="63"/>
      <c r="Z176" s="63"/>
      <c r="AA176" s="63"/>
      <c r="AB176" s="63"/>
      <c r="AC176" s="63"/>
      <c r="AD176" s="63"/>
      <c r="AE176" s="64"/>
      <c r="AF176" s="106">
        <v>0</v>
      </c>
      <c r="AG176" s="106"/>
      <c r="AH176" s="106"/>
      <c r="AI176" s="106"/>
      <c r="AJ176" s="106"/>
      <c r="AK176" s="106">
        <v>0</v>
      </c>
      <c r="AL176" s="106"/>
      <c r="AM176" s="106"/>
      <c r="AN176" s="106"/>
      <c r="AO176" s="106"/>
      <c r="AP176" s="106">
        <f t="shared" si="8"/>
        <v>0</v>
      </c>
      <c r="AQ176" s="106"/>
      <c r="AR176" s="106"/>
      <c r="AS176" s="106"/>
      <c r="AT176" s="106"/>
      <c r="AU176" s="106">
        <v>1657</v>
      </c>
      <c r="AV176" s="106"/>
      <c r="AW176" s="106"/>
      <c r="AX176" s="106"/>
      <c r="AY176" s="106"/>
      <c r="AZ176" s="106">
        <v>0</v>
      </c>
      <c r="BA176" s="106"/>
      <c r="BB176" s="106"/>
      <c r="BC176" s="106"/>
      <c r="BD176" s="106"/>
      <c r="BE176" s="106">
        <f t="shared" si="9"/>
        <v>1657</v>
      </c>
      <c r="BF176" s="106"/>
      <c r="BG176" s="106"/>
      <c r="BH176" s="106"/>
      <c r="BI176" s="106"/>
      <c r="BJ176" s="106">
        <v>0</v>
      </c>
      <c r="BK176" s="106"/>
      <c r="BL176" s="106"/>
      <c r="BM176" s="106"/>
      <c r="BN176" s="106"/>
      <c r="BO176" s="106">
        <v>0</v>
      </c>
      <c r="BP176" s="106"/>
      <c r="BQ176" s="106"/>
      <c r="BR176" s="106"/>
      <c r="BS176" s="106"/>
      <c r="BT176" s="106">
        <f t="shared" si="10"/>
        <v>0</v>
      </c>
      <c r="BU176" s="106"/>
      <c r="BV176" s="106"/>
      <c r="BW176" s="106"/>
      <c r="BX176" s="106"/>
    </row>
    <row r="177" spans="1:76" s="25" customFormat="1" ht="60" customHeight="1">
      <c r="A177" s="59">
        <v>6</v>
      </c>
      <c r="B177" s="60"/>
      <c r="C177" s="60"/>
      <c r="D177" s="107" t="s">
        <v>249</v>
      </c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4"/>
      <c r="Q177" s="55" t="s">
        <v>184</v>
      </c>
      <c r="R177" s="55"/>
      <c r="S177" s="55"/>
      <c r="T177" s="55"/>
      <c r="U177" s="55"/>
      <c r="V177" s="107" t="s">
        <v>211</v>
      </c>
      <c r="W177" s="63"/>
      <c r="X177" s="63"/>
      <c r="Y177" s="63"/>
      <c r="Z177" s="63"/>
      <c r="AA177" s="63"/>
      <c r="AB177" s="63"/>
      <c r="AC177" s="63"/>
      <c r="AD177" s="63"/>
      <c r="AE177" s="64"/>
      <c r="AF177" s="106">
        <v>357</v>
      </c>
      <c r="AG177" s="106"/>
      <c r="AH177" s="106"/>
      <c r="AI177" s="106"/>
      <c r="AJ177" s="106"/>
      <c r="AK177" s="106">
        <v>0</v>
      </c>
      <c r="AL177" s="106"/>
      <c r="AM177" s="106"/>
      <c r="AN177" s="106"/>
      <c r="AO177" s="106"/>
      <c r="AP177" s="106">
        <f t="shared" si="8"/>
        <v>357</v>
      </c>
      <c r="AQ177" s="106"/>
      <c r="AR177" s="106"/>
      <c r="AS177" s="106"/>
      <c r="AT177" s="106"/>
      <c r="AU177" s="106">
        <v>350</v>
      </c>
      <c r="AV177" s="106"/>
      <c r="AW177" s="106"/>
      <c r="AX177" s="106"/>
      <c r="AY177" s="106"/>
      <c r="AZ177" s="106">
        <v>0</v>
      </c>
      <c r="BA177" s="106"/>
      <c r="BB177" s="106"/>
      <c r="BC177" s="106"/>
      <c r="BD177" s="106"/>
      <c r="BE177" s="106">
        <f t="shared" si="9"/>
        <v>350</v>
      </c>
      <c r="BF177" s="106"/>
      <c r="BG177" s="106"/>
      <c r="BH177" s="106"/>
      <c r="BI177" s="106"/>
      <c r="BJ177" s="106">
        <v>350</v>
      </c>
      <c r="BK177" s="106"/>
      <c r="BL177" s="106"/>
      <c r="BM177" s="106"/>
      <c r="BN177" s="106"/>
      <c r="BO177" s="106">
        <v>0</v>
      </c>
      <c r="BP177" s="106"/>
      <c r="BQ177" s="106"/>
      <c r="BR177" s="106"/>
      <c r="BS177" s="106"/>
      <c r="BT177" s="106">
        <f t="shared" si="10"/>
        <v>350</v>
      </c>
      <c r="BU177" s="106"/>
      <c r="BV177" s="106"/>
      <c r="BW177" s="106"/>
      <c r="BX177" s="106"/>
    </row>
    <row r="178" spans="1:76" s="25" customFormat="1" ht="60" customHeight="1">
      <c r="A178" s="59">
        <v>7</v>
      </c>
      <c r="B178" s="60"/>
      <c r="C178" s="60"/>
      <c r="D178" s="107" t="s">
        <v>250</v>
      </c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4"/>
      <c r="Q178" s="55" t="s">
        <v>184</v>
      </c>
      <c r="R178" s="55"/>
      <c r="S178" s="55"/>
      <c r="T178" s="55"/>
      <c r="U178" s="55"/>
      <c r="V178" s="107" t="s">
        <v>211</v>
      </c>
      <c r="W178" s="63"/>
      <c r="X178" s="63"/>
      <c r="Y178" s="63"/>
      <c r="Z178" s="63"/>
      <c r="AA178" s="63"/>
      <c r="AB178" s="63"/>
      <c r="AC178" s="63"/>
      <c r="AD178" s="63"/>
      <c r="AE178" s="64"/>
      <c r="AF178" s="106">
        <v>250</v>
      </c>
      <c r="AG178" s="106"/>
      <c r="AH178" s="106"/>
      <c r="AI178" s="106"/>
      <c r="AJ178" s="106"/>
      <c r="AK178" s="106">
        <v>0</v>
      </c>
      <c r="AL178" s="106"/>
      <c r="AM178" s="106"/>
      <c r="AN178" s="106"/>
      <c r="AO178" s="106"/>
      <c r="AP178" s="106">
        <f t="shared" si="8"/>
        <v>250</v>
      </c>
      <c r="AQ178" s="106"/>
      <c r="AR178" s="106"/>
      <c r="AS178" s="106"/>
      <c r="AT178" s="106"/>
      <c r="AU178" s="106">
        <v>250</v>
      </c>
      <c r="AV178" s="106"/>
      <c r="AW178" s="106"/>
      <c r="AX178" s="106"/>
      <c r="AY178" s="106"/>
      <c r="AZ178" s="106">
        <v>0</v>
      </c>
      <c r="BA178" s="106"/>
      <c r="BB178" s="106"/>
      <c r="BC178" s="106"/>
      <c r="BD178" s="106"/>
      <c r="BE178" s="106">
        <f t="shared" si="9"/>
        <v>250</v>
      </c>
      <c r="BF178" s="106"/>
      <c r="BG178" s="106"/>
      <c r="BH178" s="106"/>
      <c r="BI178" s="106"/>
      <c r="BJ178" s="106">
        <v>250</v>
      </c>
      <c r="BK178" s="106"/>
      <c r="BL178" s="106"/>
      <c r="BM178" s="106"/>
      <c r="BN178" s="106"/>
      <c r="BO178" s="106">
        <v>0</v>
      </c>
      <c r="BP178" s="106"/>
      <c r="BQ178" s="106"/>
      <c r="BR178" s="106"/>
      <c r="BS178" s="106"/>
      <c r="BT178" s="106">
        <f t="shared" si="10"/>
        <v>250</v>
      </c>
      <c r="BU178" s="106"/>
      <c r="BV178" s="106"/>
      <c r="BW178" s="106"/>
      <c r="BX178" s="106"/>
    </row>
    <row r="179" spans="1:76" s="25" customFormat="1" ht="60" customHeight="1">
      <c r="A179" s="59">
        <v>8</v>
      </c>
      <c r="B179" s="60"/>
      <c r="C179" s="60"/>
      <c r="D179" s="107" t="s">
        <v>251</v>
      </c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4"/>
      <c r="Q179" s="55" t="s">
        <v>184</v>
      </c>
      <c r="R179" s="55"/>
      <c r="S179" s="55"/>
      <c r="T179" s="55"/>
      <c r="U179" s="55"/>
      <c r="V179" s="107" t="s">
        <v>211</v>
      </c>
      <c r="W179" s="63"/>
      <c r="X179" s="63"/>
      <c r="Y179" s="63"/>
      <c r="Z179" s="63"/>
      <c r="AA179" s="63"/>
      <c r="AB179" s="63"/>
      <c r="AC179" s="63"/>
      <c r="AD179" s="63"/>
      <c r="AE179" s="64"/>
      <c r="AF179" s="106">
        <v>10000</v>
      </c>
      <c r="AG179" s="106"/>
      <c r="AH179" s="106"/>
      <c r="AI179" s="106"/>
      <c r="AJ179" s="106"/>
      <c r="AK179" s="106">
        <v>0</v>
      </c>
      <c r="AL179" s="106"/>
      <c r="AM179" s="106"/>
      <c r="AN179" s="106"/>
      <c r="AO179" s="106"/>
      <c r="AP179" s="106">
        <f t="shared" si="8"/>
        <v>10000</v>
      </c>
      <c r="AQ179" s="106"/>
      <c r="AR179" s="106"/>
      <c r="AS179" s="106"/>
      <c r="AT179" s="106"/>
      <c r="AU179" s="106">
        <v>11000</v>
      </c>
      <c r="AV179" s="106"/>
      <c r="AW179" s="106"/>
      <c r="AX179" s="106"/>
      <c r="AY179" s="106"/>
      <c r="AZ179" s="106">
        <v>0</v>
      </c>
      <c r="BA179" s="106"/>
      <c r="BB179" s="106"/>
      <c r="BC179" s="106"/>
      <c r="BD179" s="106"/>
      <c r="BE179" s="106">
        <f t="shared" si="9"/>
        <v>11000</v>
      </c>
      <c r="BF179" s="106"/>
      <c r="BG179" s="106"/>
      <c r="BH179" s="106"/>
      <c r="BI179" s="106"/>
      <c r="BJ179" s="106">
        <v>11000</v>
      </c>
      <c r="BK179" s="106"/>
      <c r="BL179" s="106"/>
      <c r="BM179" s="106"/>
      <c r="BN179" s="106"/>
      <c r="BO179" s="106">
        <v>0</v>
      </c>
      <c r="BP179" s="106"/>
      <c r="BQ179" s="106"/>
      <c r="BR179" s="106"/>
      <c r="BS179" s="106"/>
      <c r="BT179" s="106">
        <f t="shared" si="10"/>
        <v>11000</v>
      </c>
      <c r="BU179" s="106"/>
      <c r="BV179" s="106"/>
      <c r="BW179" s="106"/>
      <c r="BX179" s="106"/>
    </row>
    <row r="180" spans="1:76" s="25" customFormat="1" ht="60" customHeight="1">
      <c r="A180" s="59">
        <v>9</v>
      </c>
      <c r="B180" s="60"/>
      <c r="C180" s="60"/>
      <c r="D180" s="107" t="s">
        <v>252</v>
      </c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4"/>
      <c r="Q180" s="55" t="s">
        <v>184</v>
      </c>
      <c r="R180" s="55"/>
      <c r="S180" s="55"/>
      <c r="T180" s="55"/>
      <c r="U180" s="55"/>
      <c r="V180" s="107" t="s">
        <v>211</v>
      </c>
      <c r="W180" s="63"/>
      <c r="X180" s="63"/>
      <c r="Y180" s="63"/>
      <c r="Z180" s="63"/>
      <c r="AA180" s="63"/>
      <c r="AB180" s="63"/>
      <c r="AC180" s="63"/>
      <c r="AD180" s="63"/>
      <c r="AE180" s="64"/>
      <c r="AF180" s="106">
        <v>500</v>
      </c>
      <c r="AG180" s="106"/>
      <c r="AH180" s="106"/>
      <c r="AI180" s="106"/>
      <c r="AJ180" s="106"/>
      <c r="AK180" s="106">
        <v>0</v>
      </c>
      <c r="AL180" s="106"/>
      <c r="AM180" s="106"/>
      <c r="AN180" s="106"/>
      <c r="AO180" s="106"/>
      <c r="AP180" s="106">
        <f t="shared" si="8"/>
        <v>500</v>
      </c>
      <c r="AQ180" s="106"/>
      <c r="AR180" s="106"/>
      <c r="AS180" s="106"/>
      <c r="AT180" s="106"/>
      <c r="AU180" s="106">
        <v>600</v>
      </c>
      <c r="AV180" s="106"/>
      <c r="AW180" s="106"/>
      <c r="AX180" s="106"/>
      <c r="AY180" s="106"/>
      <c r="AZ180" s="106">
        <v>0</v>
      </c>
      <c r="BA180" s="106"/>
      <c r="BB180" s="106"/>
      <c r="BC180" s="106"/>
      <c r="BD180" s="106"/>
      <c r="BE180" s="106">
        <f t="shared" si="9"/>
        <v>600</v>
      </c>
      <c r="BF180" s="106"/>
      <c r="BG180" s="106"/>
      <c r="BH180" s="106"/>
      <c r="BI180" s="106"/>
      <c r="BJ180" s="106">
        <v>600</v>
      </c>
      <c r="BK180" s="106"/>
      <c r="BL180" s="106"/>
      <c r="BM180" s="106"/>
      <c r="BN180" s="106"/>
      <c r="BO180" s="106">
        <v>0</v>
      </c>
      <c r="BP180" s="106"/>
      <c r="BQ180" s="106"/>
      <c r="BR180" s="106"/>
      <c r="BS180" s="106"/>
      <c r="BT180" s="106">
        <f t="shared" si="10"/>
        <v>600</v>
      </c>
      <c r="BU180" s="106"/>
      <c r="BV180" s="106"/>
      <c r="BW180" s="106"/>
      <c r="BX180" s="106"/>
    </row>
    <row r="181" spans="1:76" s="25" customFormat="1" ht="60" customHeight="1">
      <c r="A181" s="59">
        <v>10</v>
      </c>
      <c r="B181" s="60"/>
      <c r="C181" s="60"/>
      <c r="D181" s="107" t="s">
        <v>253</v>
      </c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4"/>
      <c r="Q181" s="55" t="s">
        <v>184</v>
      </c>
      <c r="R181" s="55"/>
      <c r="S181" s="55"/>
      <c r="T181" s="55"/>
      <c r="U181" s="55"/>
      <c r="V181" s="107" t="s">
        <v>211</v>
      </c>
      <c r="W181" s="63"/>
      <c r="X181" s="63"/>
      <c r="Y181" s="63"/>
      <c r="Z181" s="63"/>
      <c r="AA181" s="63"/>
      <c r="AB181" s="63"/>
      <c r="AC181" s="63"/>
      <c r="AD181" s="63"/>
      <c r="AE181" s="64"/>
      <c r="AF181" s="106">
        <v>500</v>
      </c>
      <c r="AG181" s="106"/>
      <c r="AH181" s="106"/>
      <c r="AI181" s="106"/>
      <c r="AJ181" s="106"/>
      <c r="AK181" s="106">
        <v>0</v>
      </c>
      <c r="AL181" s="106"/>
      <c r="AM181" s="106"/>
      <c r="AN181" s="106"/>
      <c r="AO181" s="106"/>
      <c r="AP181" s="106">
        <f t="shared" ref="AP181:AP197" si="11">IF(ISNUMBER(AF181),AF181,0)+IF(ISNUMBER(AK181),AK181,0)</f>
        <v>500</v>
      </c>
      <c r="AQ181" s="106"/>
      <c r="AR181" s="106"/>
      <c r="AS181" s="106"/>
      <c r="AT181" s="106"/>
      <c r="AU181" s="106">
        <v>600</v>
      </c>
      <c r="AV181" s="106"/>
      <c r="AW181" s="106"/>
      <c r="AX181" s="106"/>
      <c r="AY181" s="106"/>
      <c r="AZ181" s="106">
        <v>0</v>
      </c>
      <c r="BA181" s="106"/>
      <c r="BB181" s="106"/>
      <c r="BC181" s="106"/>
      <c r="BD181" s="106"/>
      <c r="BE181" s="106">
        <f t="shared" ref="BE181:BE197" si="12">IF(ISNUMBER(AU181),AU181,0)+IF(ISNUMBER(AZ181),AZ181,0)</f>
        <v>600</v>
      </c>
      <c r="BF181" s="106"/>
      <c r="BG181" s="106"/>
      <c r="BH181" s="106"/>
      <c r="BI181" s="106"/>
      <c r="BJ181" s="106">
        <v>600</v>
      </c>
      <c r="BK181" s="106"/>
      <c r="BL181" s="106"/>
      <c r="BM181" s="106"/>
      <c r="BN181" s="106"/>
      <c r="BO181" s="106">
        <v>0</v>
      </c>
      <c r="BP181" s="106"/>
      <c r="BQ181" s="106"/>
      <c r="BR181" s="106"/>
      <c r="BS181" s="106"/>
      <c r="BT181" s="106">
        <f t="shared" ref="BT181:BT197" si="13">IF(ISNUMBER(BJ181),BJ181,0)+IF(ISNUMBER(BO181),BO181,0)</f>
        <v>600</v>
      </c>
      <c r="BU181" s="106"/>
      <c r="BV181" s="106"/>
      <c r="BW181" s="106"/>
      <c r="BX181" s="106"/>
    </row>
    <row r="182" spans="1:76" s="25" customFormat="1" ht="60" customHeight="1">
      <c r="A182" s="59">
        <v>11</v>
      </c>
      <c r="B182" s="60"/>
      <c r="C182" s="60"/>
      <c r="D182" s="107" t="s">
        <v>254</v>
      </c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4"/>
      <c r="Q182" s="55" t="s">
        <v>184</v>
      </c>
      <c r="R182" s="55"/>
      <c r="S182" s="55"/>
      <c r="T182" s="55"/>
      <c r="U182" s="55"/>
      <c r="V182" s="107" t="s">
        <v>211</v>
      </c>
      <c r="W182" s="63"/>
      <c r="X182" s="63"/>
      <c r="Y182" s="63"/>
      <c r="Z182" s="63"/>
      <c r="AA182" s="63"/>
      <c r="AB182" s="63"/>
      <c r="AC182" s="63"/>
      <c r="AD182" s="63"/>
      <c r="AE182" s="64"/>
      <c r="AF182" s="106">
        <v>2311</v>
      </c>
      <c r="AG182" s="106"/>
      <c r="AH182" s="106"/>
      <c r="AI182" s="106"/>
      <c r="AJ182" s="106"/>
      <c r="AK182" s="106">
        <v>0</v>
      </c>
      <c r="AL182" s="106"/>
      <c r="AM182" s="106"/>
      <c r="AN182" s="106"/>
      <c r="AO182" s="106"/>
      <c r="AP182" s="106">
        <f t="shared" si="11"/>
        <v>2311</v>
      </c>
      <c r="AQ182" s="106"/>
      <c r="AR182" s="106"/>
      <c r="AS182" s="106"/>
      <c r="AT182" s="106"/>
      <c r="AU182" s="106">
        <v>2000</v>
      </c>
      <c r="AV182" s="106"/>
      <c r="AW182" s="106"/>
      <c r="AX182" s="106"/>
      <c r="AY182" s="106"/>
      <c r="AZ182" s="106">
        <v>0</v>
      </c>
      <c r="BA182" s="106"/>
      <c r="BB182" s="106"/>
      <c r="BC182" s="106"/>
      <c r="BD182" s="106"/>
      <c r="BE182" s="106">
        <f t="shared" si="12"/>
        <v>2000</v>
      </c>
      <c r="BF182" s="106"/>
      <c r="BG182" s="106"/>
      <c r="BH182" s="106"/>
      <c r="BI182" s="106"/>
      <c r="BJ182" s="106">
        <v>2000</v>
      </c>
      <c r="BK182" s="106"/>
      <c r="BL182" s="106"/>
      <c r="BM182" s="106"/>
      <c r="BN182" s="106"/>
      <c r="BO182" s="106">
        <v>0</v>
      </c>
      <c r="BP182" s="106"/>
      <c r="BQ182" s="106"/>
      <c r="BR182" s="106"/>
      <c r="BS182" s="106"/>
      <c r="BT182" s="106">
        <f t="shared" si="13"/>
        <v>2000</v>
      </c>
      <c r="BU182" s="106"/>
      <c r="BV182" s="106"/>
      <c r="BW182" s="106"/>
      <c r="BX182" s="106"/>
    </row>
    <row r="183" spans="1:76" s="25" customFormat="1" ht="90" customHeight="1">
      <c r="A183" s="59">
        <v>12</v>
      </c>
      <c r="B183" s="60"/>
      <c r="C183" s="60"/>
      <c r="D183" s="107" t="s">
        <v>255</v>
      </c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4"/>
      <c r="Q183" s="55" t="s">
        <v>184</v>
      </c>
      <c r="R183" s="55"/>
      <c r="S183" s="55"/>
      <c r="T183" s="55"/>
      <c r="U183" s="55"/>
      <c r="V183" s="107" t="s">
        <v>211</v>
      </c>
      <c r="W183" s="63"/>
      <c r="X183" s="63"/>
      <c r="Y183" s="63"/>
      <c r="Z183" s="63"/>
      <c r="AA183" s="63"/>
      <c r="AB183" s="63"/>
      <c r="AC183" s="63"/>
      <c r="AD183" s="63"/>
      <c r="AE183" s="64"/>
      <c r="AF183" s="106">
        <v>10000</v>
      </c>
      <c r="AG183" s="106"/>
      <c r="AH183" s="106"/>
      <c r="AI183" s="106"/>
      <c r="AJ183" s="106"/>
      <c r="AK183" s="106">
        <v>0</v>
      </c>
      <c r="AL183" s="106"/>
      <c r="AM183" s="106"/>
      <c r="AN183" s="106"/>
      <c r="AO183" s="106"/>
      <c r="AP183" s="106">
        <f t="shared" si="11"/>
        <v>10000</v>
      </c>
      <c r="AQ183" s="106"/>
      <c r="AR183" s="106"/>
      <c r="AS183" s="106"/>
      <c r="AT183" s="106"/>
      <c r="AU183" s="106">
        <v>11000</v>
      </c>
      <c r="AV183" s="106"/>
      <c r="AW183" s="106"/>
      <c r="AX183" s="106"/>
      <c r="AY183" s="106"/>
      <c r="AZ183" s="106">
        <v>0</v>
      </c>
      <c r="BA183" s="106"/>
      <c r="BB183" s="106"/>
      <c r="BC183" s="106"/>
      <c r="BD183" s="106"/>
      <c r="BE183" s="106">
        <f t="shared" si="12"/>
        <v>11000</v>
      </c>
      <c r="BF183" s="106"/>
      <c r="BG183" s="106"/>
      <c r="BH183" s="106"/>
      <c r="BI183" s="106"/>
      <c r="BJ183" s="106">
        <v>11000</v>
      </c>
      <c r="BK183" s="106"/>
      <c r="BL183" s="106"/>
      <c r="BM183" s="106"/>
      <c r="BN183" s="106"/>
      <c r="BO183" s="106">
        <v>0</v>
      </c>
      <c r="BP183" s="106"/>
      <c r="BQ183" s="106"/>
      <c r="BR183" s="106"/>
      <c r="BS183" s="106"/>
      <c r="BT183" s="106">
        <f t="shared" si="13"/>
        <v>11000</v>
      </c>
      <c r="BU183" s="106"/>
      <c r="BV183" s="106"/>
      <c r="BW183" s="106"/>
      <c r="BX183" s="106"/>
    </row>
    <row r="184" spans="1:76" s="25" customFormat="1" ht="60" customHeight="1">
      <c r="A184" s="59">
        <v>13</v>
      </c>
      <c r="B184" s="60"/>
      <c r="C184" s="60"/>
      <c r="D184" s="107" t="s">
        <v>256</v>
      </c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4"/>
      <c r="Q184" s="55" t="s">
        <v>184</v>
      </c>
      <c r="R184" s="55"/>
      <c r="S184" s="55"/>
      <c r="T184" s="55"/>
      <c r="U184" s="55"/>
      <c r="V184" s="107" t="s">
        <v>211</v>
      </c>
      <c r="W184" s="63"/>
      <c r="X184" s="63"/>
      <c r="Y184" s="63"/>
      <c r="Z184" s="63"/>
      <c r="AA184" s="63"/>
      <c r="AB184" s="63"/>
      <c r="AC184" s="63"/>
      <c r="AD184" s="63"/>
      <c r="AE184" s="64"/>
      <c r="AF184" s="106">
        <v>1008</v>
      </c>
      <c r="AG184" s="106"/>
      <c r="AH184" s="106"/>
      <c r="AI184" s="106"/>
      <c r="AJ184" s="106"/>
      <c r="AK184" s="106">
        <v>0</v>
      </c>
      <c r="AL184" s="106"/>
      <c r="AM184" s="106"/>
      <c r="AN184" s="106"/>
      <c r="AO184" s="106"/>
      <c r="AP184" s="106">
        <f t="shared" si="11"/>
        <v>1008</v>
      </c>
      <c r="AQ184" s="106"/>
      <c r="AR184" s="106"/>
      <c r="AS184" s="106"/>
      <c r="AT184" s="106"/>
      <c r="AU184" s="106">
        <v>1000</v>
      </c>
      <c r="AV184" s="106"/>
      <c r="AW184" s="106"/>
      <c r="AX184" s="106"/>
      <c r="AY184" s="106"/>
      <c r="AZ184" s="106">
        <v>0</v>
      </c>
      <c r="BA184" s="106"/>
      <c r="BB184" s="106"/>
      <c r="BC184" s="106"/>
      <c r="BD184" s="106"/>
      <c r="BE184" s="106">
        <f t="shared" si="12"/>
        <v>1000</v>
      </c>
      <c r="BF184" s="106"/>
      <c r="BG184" s="106"/>
      <c r="BH184" s="106"/>
      <c r="BI184" s="106"/>
      <c r="BJ184" s="106">
        <v>1000</v>
      </c>
      <c r="BK184" s="106"/>
      <c r="BL184" s="106"/>
      <c r="BM184" s="106"/>
      <c r="BN184" s="106"/>
      <c r="BO184" s="106">
        <v>0</v>
      </c>
      <c r="BP184" s="106"/>
      <c r="BQ184" s="106"/>
      <c r="BR184" s="106"/>
      <c r="BS184" s="106"/>
      <c r="BT184" s="106">
        <f t="shared" si="13"/>
        <v>1000</v>
      </c>
      <c r="BU184" s="106"/>
      <c r="BV184" s="106"/>
      <c r="BW184" s="106"/>
      <c r="BX184" s="106"/>
    </row>
    <row r="185" spans="1:76" s="25" customFormat="1" ht="90" customHeight="1">
      <c r="A185" s="59">
        <v>14</v>
      </c>
      <c r="B185" s="60"/>
      <c r="C185" s="60"/>
      <c r="D185" s="107" t="s">
        <v>257</v>
      </c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4"/>
      <c r="Q185" s="55" t="s">
        <v>184</v>
      </c>
      <c r="R185" s="55"/>
      <c r="S185" s="55"/>
      <c r="T185" s="55"/>
      <c r="U185" s="55"/>
      <c r="V185" s="107" t="s">
        <v>211</v>
      </c>
      <c r="W185" s="63"/>
      <c r="X185" s="63"/>
      <c r="Y185" s="63"/>
      <c r="Z185" s="63"/>
      <c r="AA185" s="63"/>
      <c r="AB185" s="63"/>
      <c r="AC185" s="63"/>
      <c r="AD185" s="63"/>
      <c r="AE185" s="64"/>
      <c r="AF185" s="106">
        <v>10000</v>
      </c>
      <c r="AG185" s="106"/>
      <c r="AH185" s="106"/>
      <c r="AI185" s="106"/>
      <c r="AJ185" s="106"/>
      <c r="AK185" s="106">
        <v>0</v>
      </c>
      <c r="AL185" s="106"/>
      <c r="AM185" s="106"/>
      <c r="AN185" s="106"/>
      <c r="AO185" s="106"/>
      <c r="AP185" s="106">
        <f t="shared" si="11"/>
        <v>10000</v>
      </c>
      <c r="AQ185" s="106"/>
      <c r="AR185" s="106"/>
      <c r="AS185" s="106"/>
      <c r="AT185" s="106"/>
      <c r="AU185" s="106">
        <v>11000</v>
      </c>
      <c r="AV185" s="106"/>
      <c r="AW185" s="106"/>
      <c r="AX185" s="106"/>
      <c r="AY185" s="106"/>
      <c r="AZ185" s="106">
        <v>0</v>
      </c>
      <c r="BA185" s="106"/>
      <c r="BB185" s="106"/>
      <c r="BC185" s="106"/>
      <c r="BD185" s="106"/>
      <c r="BE185" s="106">
        <f t="shared" si="12"/>
        <v>11000</v>
      </c>
      <c r="BF185" s="106"/>
      <c r="BG185" s="106"/>
      <c r="BH185" s="106"/>
      <c r="BI185" s="106"/>
      <c r="BJ185" s="106">
        <v>11000</v>
      </c>
      <c r="BK185" s="106"/>
      <c r="BL185" s="106"/>
      <c r="BM185" s="106"/>
      <c r="BN185" s="106"/>
      <c r="BO185" s="106">
        <v>0</v>
      </c>
      <c r="BP185" s="106"/>
      <c r="BQ185" s="106"/>
      <c r="BR185" s="106"/>
      <c r="BS185" s="106"/>
      <c r="BT185" s="106">
        <f t="shared" si="13"/>
        <v>11000</v>
      </c>
      <c r="BU185" s="106"/>
      <c r="BV185" s="106"/>
      <c r="BW185" s="106"/>
      <c r="BX185" s="106"/>
    </row>
    <row r="186" spans="1:76" s="25" customFormat="1" ht="90" customHeight="1">
      <c r="A186" s="59">
        <v>15</v>
      </c>
      <c r="B186" s="60"/>
      <c r="C186" s="60"/>
      <c r="D186" s="107" t="s">
        <v>258</v>
      </c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4"/>
      <c r="Q186" s="55" t="s">
        <v>184</v>
      </c>
      <c r="R186" s="55"/>
      <c r="S186" s="55"/>
      <c r="T186" s="55"/>
      <c r="U186" s="55"/>
      <c r="V186" s="107" t="s">
        <v>211</v>
      </c>
      <c r="W186" s="63"/>
      <c r="X186" s="63"/>
      <c r="Y186" s="63"/>
      <c r="Z186" s="63"/>
      <c r="AA186" s="63"/>
      <c r="AB186" s="63"/>
      <c r="AC186" s="63"/>
      <c r="AD186" s="63"/>
      <c r="AE186" s="64"/>
      <c r="AF186" s="106">
        <v>5000</v>
      </c>
      <c r="AG186" s="106"/>
      <c r="AH186" s="106"/>
      <c r="AI186" s="106"/>
      <c r="AJ186" s="106"/>
      <c r="AK186" s="106">
        <v>0</v>
      </c>
      <c r="AL186" s="106"/>
      <c r="AM186" s="106"/>
      <c r="AN186" s="106"/>
      <c r="AO186" s="106"/>
      <c r="AP186" s="106">
        <f t="shared" si="11"/>
        <v>5000</v>
      </c>
      <c r="AQ186" s="106"/>
      <c r="AR186" s="106"/>
      <c r="AS186" s="106"/>
      <c r="AT186" s="106"/>
      <c r="AU186" s="106">
        <v>6000</v>
      </c>
      <c r="AV186" s="106"/>
      <c r="AW186" s="106"/>
      <c r="AX186" s="106"/>
      <c r="AY186" s="106"/>
      <c r="AZ186" s="106">
        <v>0</v>
      </c>
      <c r="BA186" s="106"/>
      <c r="BB186" s="106"/>
      <c r="BC186" s="106"/>
      <c r="BD186" s="106"/>
      <c r="BE186" s="106">
        <f t="shared" si="12"/>
        <v>6000</v>
      </c>
      <c r="BF186" s="106"/>
      <c r="BG186" s="106"/>
      <c r="BH186" s="106"/>
      <c r="BI186" s="106"/>
      <c r="BJ186" s="106">
        <v>6000</v>
      </c>
      <c r="BK186" s="106"/>
      <c r="BL186" s="106"/>
      <c r="BM186" s="106"/>
      <c r="BN186" s="106"/>
      <c r="BO186" s="106">
        <v>0</v>
      </c>
      <c r="BP186" s="106"/>
      <c r="BQ186" s="106"/>
      <c r="BR186" s="106"/>
      <c r="BS186" s="106"/>
      <c r="BT186" s="106">
        <f t="shared" si="13"/>
        <v>6000</v>
      </c>
      <c r="BU186" s="106"/>
      <c r="BV186" s="106"/>
      <c r="BW186" s="106"/>
      <c r="BX186" s="106"/>
    </row>
    <row r="187" spans="1:76" s="25" customFormat="1" ht="60" customHeight="1">
      <c r="A187" s="59">
        <v>16</v>
      </c>
      <c r="B187" s="60"/>
      <c r="C187" s="60"/>
      <c r="D187" s="107" t="s">
        <v>259</v>
      </c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4"/>
      <c r="Q187" s="55" t="s">
        <v>184</v>
      </c>
      <c r="R187" s="55"/>
      <c r="S187" s="55"/>
      <c r="T187" s="55"/>
      <c r="U187" s="55"/>
      <c r="V187" s="107" t="s">
        <v>211</v>
      </c>
      <c r="W187" s="63"/>
      <c r="X187" s="63"/>
      <c r="Y187" s="63"/>
      <c r="Z187" s="63"/>
      <c r="AA187" s="63"/>
      <c r="AB187" s="63"/>
      <c r="AC187" s="63"/>
      <c r="AD187" s="63"/>
      <c r="AE187" s="64"/>
      <c r="AF187" s="106">
        <v>1988</v>
      </c>
      <c r="AG187" s="106"/>
      <c r="AH187" s="106"/>
      <c r="AI187" s="106"/>
      <c r="AJ187" s="106"/>
      <c r="AK187" s="106">
        <v>0</v>
      </c>
      <c r="AL187" s="106"/>
      <c r="AM187" s="106"/>
      <c r="AN187" s="106"/>
      <c r="AO187" s="106"/>
      <c r="AP187" s="106">
        <f t="shared" si="11"/>
        <v>1988</v>
      </c>
      <c r="AQ187" s="106"/>
      <c r="AR187" s="106"/>
      <c r="AS187" s="106"/>
      <c r="AT187" s="106"/>
      <c r="AU187" s="106">
        <v>2078</v>
      </c>
      <c r="AV187" s="106"/>
      <c r="AW187" s="106"/>
      <c r="AX187" s="106"/>
      <c r="AY187" s="106"/>
      <c r="AZ187" s="106">
        <v>0</v>
      </c>
      <c r="BA187" s="106"/>
      <c r="BB187" s="106"/>
      <c r="BC187" s="106"/>
      <c r="BD187" s="106"/>
      <c r="BE187" s="106">
        <f t="shared" si="12"/>
        <v>2078</v>
      </c>
      <c r="BF187" s="106"/>
      <c r="BG187" s="106"/>
      <c r="BH187" s="106"/>
      <c r="BI187" s="106"/>
      <c r="BJ187" s="106">
        <v>2189</v>
      </c>
      <c r="BK187" s="106"/>
      <c r="BL187" s="106"/>
      <c r="BM187" s="106"/>
      <c r="BN187" s="106"/>
      <c r="BO187" s="106">
        <v>0</v>
      </c>
      <c r="BP187" s="106"/>
      <c r="BQ187" s="106"/>
      <c r="BR187" s="106"/>
      <c r="BS187" s="106"/>
      <c r="BT187" s="106">
        <f t="shared" si="13"/>
        <v>2189</v>
      </c>
      <c r="BU187" s="106"/>
      <c r="BV187" s="106"/>
      <c r="BW187" s="106"/>
      <c r="BX187" s="106"/>
    </row>
    <row r="188" spans="1:76" s="25" customFormat="1" ht="90" customHeight="1">
      <c r="A188" s="59">
        <v>17</v>
      </c>
      <c r="B188" s="60"/>
      <c r="C188" s="60"/>
      <c r="D188" s="107" t="s">
        <v>260</v>
      </c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4"/>
      <c r="Q188" s="55" t="s">
        <v>184</v>
      </c>
      <c r="R188" s="55"/>
      <c r="S188" s="55"/>
      <c r="T188" s="55"/>
      <c r="U188" s="55"/>
      <c r="V188" s="107" t="s">
        <v>211</v>
      </c>
      <c r="W188" s="63"/>
      <c r="X188" s="63"/>
      <c r="Y188" s="63"/>
      <c r="Z188" s="63"/>
      <c r="AA188" s="63"/>
      <c r="AB188" s="63"/>
      <c r="AC188" s="63"/>
      <c r="AD188" s="63"/>
      <c r="AE188" s="64"/>
      <c r="AF188" s="106">
        <v>3500</v>
      </c>
      <c r="AG188" s="106"/>
      <c r="AH188" s="106"/>
      <c r="AI188" s="106"/>
      <c r="AJ188" s="106"/>
      <c r="AK188" s="106">
        <v>0</v>
      </c>
      <c r="AL188" s="106"/>
      <c r="AM188" s="106"/>
      <c r="AN188" s="106"/>
      <c r="AO188" s="106"/>
      <c r="AP188" s="106">
        <f t="shared" si="11"/>
        <v>3500</v>
      </c>
      <c r="AQ188" s="106"/>
      <c r="AR188" s="106"/>
      <c r="AS188" s="106"/>
      <c r="AT188" s="106"/>
      <c r="AU188" s="106">
        <v>4500</v>
      </c>
      <c r="AV188" s="106"/>
      <c r="AW188" s="106"/>
      <c r="AX188" s="106"/>
      <c r="AY188" s="106"/>
      <c r="AZ188" s="106">
        <v>0</v>
      </c>
      <c r="BA188" s="106"/>
      <c r="BB188" s="106"/>
      <c r="BC188" s="106"/>
      <c r="BD188" s="106"/>
      <c r="BE188" s="106">
        <f t="shared" si="12"/>
        <v>4500</v>
      </c>
      <c r="BF188" s="106"/>
      <c r="BG188" s="106"/>
      <c r="BH188" s="106"/>
      <c r="BI188" s="106"/>
      <c r="BJ188" s="106">
        <v>4400</v>
      </c>
      <c r="BK188" s="106"/>
      <c r="BL188" s="106"/>
      <c r="BM188" s="106"/>
      <c r="BN188" s="106"/>
      <c r="BO188" s="106">
        <v>0</v>
      </c>
      <c r="BP188" s="106"/>
      <c r="BQ188" s="106"/>
      <c r="BR188" s="106"/>
      <c r="BS188" s="106"/>
      <c r="BT188" s="106">
        <f t="shared" si="13"/>
        <v>4400</v>
      </c>
      <c r="BU188" s="106"/>
      <c r="BV188" s="106"/>
      <c r="BW188" s="106"/>
      <c r="BX188" s="106"/>
    </row>
    <row r="189" spans="1:76" s="25" customFormat="1" ht="60" customHeight="1">
      <c r="A189" s="59">
        <v>18</v>
      </c>
      <c r="B189" s="60"/>
      <c r="C189" s="60"/>
      <c r="D189" s="107" t="s">
        <v>261</v>
      </c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4"/>
      <c r="Q189" s="55" t="s">
        <v>184</v>
      </c>
      <c r="R189" s="55"/>
      <c r="S189" s="55"/>
      <c r="T189" s="55"/>
      <c r="U189" s="55"/>
      <c r="V189" s="107" t="s">
        <v>211</v>
      </c>
      <c r="W189" s="63"/>
      <c r="X189" s="63"/>
      <c r="Y189" s="63"/>
      <c r="Z189" s="63"/>
      <c r="AA189" s="63"/>
      <c r="AB189" s="63"/>
      <c r="AC189" s="63"/>
      <c r="AD189" s="63"/>
      <c r="AE189" s="64"/>
      <c r="AF189" s="106">
        <v>300</v>
      </c>
      <c r="AG189" s="106"/>
      <c r="AH189" s="106"/>
      <c r="AI189" s="106"/>
      <c r="AJ189" s="106"/>
      <c r="AK189" s="106">
        <v>0</v>
      </c>
      <c r="AL189" s="106"/>
      <c r="AM189" s="106"/>
      <c r="AN189" s="106"/>
      <c r="AO189" s="106"/>
      <c r="AP189" s="106">
        <f t="shared" si="11"/>
        <v>300</v>
      </c>
      <c r="AQ189" s="106"/>
      <c r="AR189" s="106"/>
      <c r="AS189" s="106"/>
      <c r="AT189" s="106"/>
      <c r="AU189" s="106">
        <v>350</v>
      </c>
      <c r="AV189" s="106"/>
      <c r="AW189" s="106"/>
      <c r="AX189" s="106"/>
      <c r="AY189" s="106"/>
      <c r="AZ189" s="106">
        <v>0</v>
      </c>
      <c r="BA189" s="106"/>
      <c r="BB189" s="106"/>
      <c r="BC189" s="106"/>
      <c r="BD189" s="106"/>
      <c r="BE189" s="106">
        <f t="shared" si="12"/>
        <v>350</v>
      </c>
      <c r="BF189" s="106"/>
      <c r="BG189" s="106"/>
      <c r="BH189" s="106"/>
      <c r="BI189" s="106"/>
      <c r="BJ189" s="106">
        <v>400</v>
      </c>
      <c r="BK189" s="106"/>
      <c r="BL189" s="106"/>
      <c r="BM189" s="106"/>
      <c r="BN189" s="106"/>
      <c r="BO189" s="106">
        <v>0</v>
      </c>
      <c r="BP189" s="106"/>
      <c r="BQ189" s="106"/>
      <c r="BR189" s="106"/>
      <c r="BS189" s="106"/>
      <c r="BT189" s="106">
        <f t="shared" si="13"/>
        <v>400</v>
      </c>
      <c r="BU189" s="106"/>
      <c r="BV189" s="106"/>
      <c r="BW189" s="106"/>
      <c r="BX189" s="106"/>
    </row>
    <row r="190" spans="1:76" s="25" customFormat="1" ht="60" customHeight="1">
      <c r="A190" s="59">
        <v>19</v>
      </c>
      <c r="B190" s="60"/>
      <c r="C190" s="60"/>
      <c r="D190" s="107" t="s">
        <v>262</v>
      </c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4"/>
      <c r="Q190" s="55" t="s">
        <v>184</v>
      </c>
      <c r="R190" s="55"/>
      <c r="S190" s="55"/>
      <c r="T190" s="55"/>
      <c r="U190" s="55"/>
      <c r="V190" s="107" t="s">
        <v>211</v>
      </c>
      <c r="W190" s="63"/>
      <c r="X190" s="63"/>
      <c r="Y190" s="63"/>
      <c r="Z190" s="63"/>
      <c r="AA190" s="63"/>
      <c r="AB190" s="63"/>
      <c r="AC190" s="63"/>
      <c r="AD190" s="63"/>
      <c r="AE190" s="64"/>
      <c r="AF190" s="106">
        <v>0</v>
      </c>
      <c r="AG190" s="106"/>
      <c r="AH190" s="106"/>
      <c r="AI190" s="106"/>
      <c r="AJ190" s="106"/>
      <c r="AK190" s="106">
        <v>0</v>
      </c>
      <c r="AL190" s="106"/>
      <c r="AM190" s="106"/>
      <c r="AN190" s="106"/>
      <c r="AO190" s="106"/>
      <c r="AP190" s="106">
        <f t="shared" si="11"/>
        <v>0</v>
      </c>
      <c r="AQ190" s="106"/>
      <c r="AR190" s="106"/>
      <c r="AS190" s="106"/>
      <c r="AT190" s="106"/>
      <c r="AU190" s="106">
        <v>9000</v>
      </c>
      <c r="AV190" s="106"/>
      <c r="AW190" s="106"/>
      <c r="AX190" s="106"/>
      <c r="AY190" s="106"/>
      <c r="AZ190" s="106">
        <v>0</v>
      </c>
      <c r="BA190" s="106"/>
      <c r="BB190" s="106"/>
      <c r="BC190" s="106"/>
      <c r="BD190" s="106"/>
      <c r="BE190" s="106">
        <f t="shared" si="12"/>
        <v>9000</v>
      </c>
      <c r="BF190" s="106"/>
      <c r="BG190" s="106"/>
      <c r="BH190" s="106"/>
      <c r="BI190" s="106"/>
      <c r="BJ190" s="106">
        <v>9000</v>
      </c>
      <c r="BK190" s="106"/>
      <c r="BL190" s="106"/>
      <c r="BM190" s="106"/>
      <c r="BN190" s="106"/>
      <c r="BO190" s="106">
        <v>0</v>
      </c>
      <c r="BP190" s="106"/>
      <c r="BQ190" s="106"/>
      <c r="BR190" s="106"/>
      <c r="BS190" s="106"/>
      <c r="BT190" s="106">
        <f t="shared" si="13"/>
        <v>9000</v>
      </c>
      <c r="BU190" s="106"/>
      <c r="BV190" s="106"/>
      <c r="BW190" s="106"/>
      <c r="BX190" s="106"/>
    </row>
    <row r="191" spans="1:76" s="25" customFormat="1" ht="105" customHeight="1">
      <c r="A191" s="59">
        <v>20</v>
      </c>
      <c r="B191" s="60"/>
      <c r="C191" s="60"/>
      <c r="D191" s="107" t="s">
        <v>263</v>
      </c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4"/>
      <c r="Q191" s="55" t="s">
        <v>184</v>
      </c>
      <c r="R191" s="55"/>
      <c r="S191" s="55"/>
      <c r="T191" s="55"/>
      <c r="U191" s="55"/>
      <c r="V191" s="107" t="s">
        <v>264</v>
      </c>
      <c r="W191" s="63"/>
      <c r="X191" s="63"/>
      <c r="Y191" s="63"/>
      <c r="Z191" s="63"/>
      <c r="AA191" s="63"/>
      <c r="AB191" s="63"/>
      <c r="AC191" s="63"/>
      <c r="AD191" s="63"/>
      <c r="AE191" s="64"/>
      <c r="AF191" s="106">
        <v>2294</v>
      </c>
      <c r="AG191" s="106"/>
      <c r="AH191" s="106"/>
      <c r="AI191" s="106"/>
      <c r="AJ191" s="106"/>
      <c r="AK191" s="106">
        <v>0</v>
      </c>
      <c r="AL191" s="106"/>
      <c r="AM191" s="106"/>
      <c r="AN191" s="106"/>
      <c r="AO191" s="106"/>
      <c r="AP191" s="106">
        <f t="shared" si="11"/>
        <v>2294</v>
      </c>
      <c r="AQ191" s="106"/>
      <c r="AR191" s="106"/>
      <c r="AS191" s="106"/>
      <c r="AT191" s="106"/>
      <c r="AU191" s="106">
        <v>4000</v>
      </c>
      <c r="AV191" s="106"/>
      <c r="AW191" s="106"/>
      <c r="AX191" s="106"/>
      <c r="AY191" s="106"/>
      <c r="AZ191" s="106">
        <v>0</v>
      </c>
      <c r="BA191" s="106"/>
      <c r="BB191" s="106"/>
      <c r="BC191" s="106"/>
      <c r="BD191" s="106"/>
      <c r="BE191" s="106">
        <f t="shared" si="12"/>
        <v>4000</v>
      </c>
      <c r="BF191" s="106"/>
      <c r="BG191" s="106"/>
      <c r="BH191" s="106"/>
      <c r="BI191" s="106"/>
      <c r="BJ191" s="106">
        <v>5000</v>
      </c>
      <c r="BK191" s="106"/>
      <c r="BL191" s="106"/>
      <c r="BM191" s="106"/>
      <c r="BN191" s="106"/>
      <c r="BO191" s="106">
        <v>0</v>
      </c>
      <c r="BP191" s="106"/>
      <c r="BQ191" s="106"/>
      <c r="BR191" s="106"/>
      <c r="BS191" s="106"/>
      <c r="BT191" s="106">
        <f t="shared" si="13"/>
        <v>5000</v>
      </c>
      <c r="BU191" s="106"/>
      <c r="BV191" s="106"/>
      <c r="BW191" s="106"/>
      <c r="BX191" s="106"/>
    </row>
    <row r="192" spans="1:76" s="25" customFormat="1" ht="60" customHeight="1">
      <c r="A192" s="59">
        <v>21</v>
      </c>
      <c r="B192" s="60"/>
      <c r="C192" s="60"/>
      <c r="D192" s="107" t="s">
        <v>265</v>
      </c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4"/>
      <c r="Q192" s="55" t="s">
        <v>184</v>
      </c>
      <c r="R192" s="55"/>
      <c r="S192" s="55"/>
      <c r="T192" s="55"/>
      <c r="U192" s="55"/>
      <c r="V192" s="107" t="s">
        <v>211</v>
      </c>
      <c r="W192" s="63"/>
      <c r="X192" s="63"/>
      <c r="Y192" s="63"/>
      <c r="Z192" s="63"/>
      <c r="AA192" s="63"/>
      <c r="AB192" s="63"/>
      <c r="AC192" s="63"/>
      <c r="AD192" s="63"/>
      <c r="AE192" s="64"/>
      <c r="AF192" s="106">
        <v>0</v>
      </c>
      <c r="AG192" s="106"/>
      <c r="AH192" s="106"/>
      <c r="AI192" s="106"/>
      <c r="AJ192" s="106"/>
      <c r="AK192" s="106">
        <v>0</v>
      </c>
      <c r="AL192" s="106"/>
      <c r="AM192" s="106"/>
      <c r="AN192" s="106"/>
      <c r="AO192" s="106"/>
      <c r="AP192" s="106">
        <f t="shared" si="11"/>
        <v>0</v>
      </c>
      <c r="AQ192" s="106"/>
      <c r="AR192" s="106"/>
      <c r="AS192" s="106"/>
      <c r="AT192" s="106"/>
      <c r="AU192" s="106">
        <v>9000</v>
      </c>
      <c r="AV192" s="106"/>
      <c r="AW192" s="106"/>
      <c r="AX192" s="106"/>
      <c r="AY192" s="106"/>
      <c r="AZ192" s="106">
        <v>0</v>
      </c>
      <c r="BA192" s="106"/>
      <c r="BB192" s="106"/>
      <c r="BC192" s="106"/>
      <c r="BD192" s="106"/>
      <c r="BE192" s="106">
        <f t="shared" si="12"/>
        <v>9000</v>
      </c>
      <c r="BF192" s="106"/>
      <c r="BG192" s="106"/>
      <c r="BH192" s="106"/>
      <c r="BI192" s="106"/>
      <c r="BJ192" s="106">
        <v>10000</v>
      </c>
      <c r="BK192" s="106"/>
      <c r="BL192" s="106"/>
      <c r="BM192" s="106"/>
      <c r="BN192" s="106"/>
      <c r="BO192" s="106">
        <v>0</v>
      </c>
      <c r="BP192" s="106"/>
      <c r="BQ192" s="106"/>
      <c r="BR192" s="106"/>
      <c r="BS192" s="106"/>
      <c r="BT192" s="106">
        <f t="shared" si="13"/>
        <v>10000</v>
      </c>
      <c r="BU192" s="106"/>
      <c r="BV192" s="106"/>
      <c r="BW192" s="106"/>
      <c r="BX192" s="106"/>
    </row>
    <row r="193" spans="1:79" s="25" customFormat="1" ht="75" customHeight="1">
      <c r="A193" s="59">
        <v>22</v>
      </c>
      <c r="B193" s="60"/>
      <c r="C193" s="60"/>
      <c r="D193" s="107" t="s">
        <v>266</v>
      </c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4"/>
      <c r="Q193" s="55" t="s">
        <v>184</v>
      </c>
      <c r="R193" s="55"/>
      <c r="S193" s="55"/>
      <c r="T193" s="55"/>
      <c r="U193" s="55"/>
      <c r="V193" s="107" t="s">
        <v>211</v>
      </c>
      <c r="W193" s="63"/>
      <c r="X193" s="63"/>
      <c r="Y193" s="63"/>
      <c r="Z193" s="63"/>
      <c r="AA193" s="63"/>
      <c r="AB193" s="63"/>
      <c r="AC193" s="63"/>
      <c r="AD193" s="63"/>
      <c r="AE193" s="64"/>
      <c r="AF193" s="106">
        <v>10500</v>
      </c>
      <c r="AG193" s="106"/>
      <c r="AH193" s="106"/>
      <c r="AI193" s="106"/>
      <c r="AJ193" s="106"/>
      <c r="AK193" s="106">
        <v>0</v>
      </c>
      <c r="AL193" s="106"/>
      <c r="AM193" s="106"/>
      <c r="AN193" s="106"/>
      <c r="AO193" s="106"/>
      <c r="AP193" s="106">
        <f t="shared" si="11"/>
        <v>10500</v>
      </c>
      <c r="AQ193" s="106"/>
      <c r="AR193" s="106"/>
      <c r="AS193" s="106"/>
      <c r="AT193" s="106"/>
      <c r="AU193" s="106">
        <v>10000</v>
      </c>
      <c r="AV193" s="106"/>
      <c r="AW193" s="106"/>
      <c r="AX193" s="106"/>
      <c r="AY193" s="106"/>
      <c r="AZ193" s="106">
        <v>0</v>
      </c>
      <c r="BA193" s="106"/>
      <c r="BB193" s="106"/>
      <c r="BC193" s="106"/>
      <c r="BD193" s="106"/>
      <c r="BE193" s="106">
        <f t="shared" si="12"/>
        <v>10000</v>
      </c>
      <c r="BF193" s="106"/>
      <c r="BG193" s="106"/>
      <c r="BH193" s="106"/>
      <c r="BI193" s="106"/>
      <c r="BJ193" s="106">
        <v>10028</v>
      </c>
      <c r="BK193" s="106"/>
      <c r="BL193" s="106"/>
      <c r="BM193" s="106"/>
      <c r="BN193" s="106"/>
      <c r="BO193" s="106">
        <v>0</v>
      </c>
      <c r="BP193" s="106"/>
      <c r="BQ193" s="106"/>
      <c r="BR193" s="106"/>
      <c r="BS193" s="106"/>
      <c r="BT193" s="106">
        <f t="shared" si="13"/>
        <v>10028</v>
      </c>
      <c r="BU193" s="106"/>
      <c r="BV193" s="106"/>
      <c r="BW193" s="106"/>
      <c r="BX193" s="106"/>
    </row>
    <row r="194" spans="1:79" s="25" customFormat="1" ht="75" customHeight="1">
      <c r="A194" s="59">
        <v>23</v>
      </c>
      <c r="B194" s="60"/>
      <c r="C194" s="60"/>
      <c r="D194" s="107" t="s">
        <v>267</v>
      </c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4"/>
      <c r="Q194" s="55" t="s">
        <v>184</v>
      </c>
      <c r="R194" s="55"/>
      <c r="S194" s="55"/>
      <c r="T194" s="55"/>
      <c r="U194" s="55"/>
      <c r="V194" s="107" t="s">
        <v>211</v>
      </c>
      <c r="W194" s="63"/>
      <c r="X194" s="63"/>
      <c r="Y194" s="63"/>
      <c r="Z194" s="63"/>
      <c r="AA194" s="63"/>
      <c r="AB194" s="63"/>
      <c r="AC194" s="63"/>
      <c r="AD194" s="63"/>
      <c r="AE194" s="64"/>
      <c r="AF194" s="106">
        <v>1681</v>
      </c>
      <c r="AG194" s="106"/>
      <c r="AH194" s="106"/>
      <c r="AI194" s="106"/>
      <c r="AJ194" s="106"/>
      <c r="AK194" s="106">
        <v>0</v>
      </c>
      <c r="AL194" s="106"/>
      <c r="AM194" s="106"/>
      <c r="AN194" s="106"/>
      <c r="AO194" s="106"/>
      <c r="AP194" s="106">
        <f t="shared" si="11"/>
        <v>1681</v>
      </c>
      <c r="AQ194" s="106"/>
      <c r="AR194" s="106"/>
      <c r="AS194" s="106"/>
      <c r="AT194" s="106"/>
      <c r="AU194" s="106">
        <v>2078</v>
      </c>
      <c r="AV194" s="106"/>
      <c r="AW194" s="106"/>
      <c r="AX194" s="106"/>
      <c r="AY194" s="106"/>
      <c r="AZ194" s="106">
        <v>0</v>
      </c>
      <c r="BA194" s="106"/>
      <c r="BB194" s="106"/>
      <c r="BC194" s="106"/>
      <c r="BD194" s="106"/>
      <c r="BE194" s="106">
        <f t="shared" si="12"/>
        <v>2078</v>
      </c>
      <c r="BF194" s="106"/>
      <c r="BG194" s="106"/>
      <c r="BH194" s="106"/>
      <c r="BI194" s="106"/>
      <c r="BJ194" s="106">
        <v>0</v>
      </c>
      <c r="BK194" s="106"/>
      <c r="BL194" s="106"/>
      <c r="BM194" s="106"/>
      <c r="BN194" s="106"/>
      <c r="BO194" s="106">
        <v>0</v>
      </c>
      <c r="BP194" s="106"/>
      <c r="BQ194" s="106"/>
      <c r="BR194" s="106"/>
      <c r="BS194" s="106"/>
      <c r="BT194" s="106">
        <f t="shared" si="13"/>
        <v>0</v>
      </c>
      <c r="BU194" s="106"/>
      <c r="BV194" s="106"/>
      <c r="BW194" s="106"/>
      <c r="BX194" s="106"/>
    </row>
    <row r="195" spans="1:79" s="25" customFormat="1" ht="60" customHeight="1">
      <c r="A195" s="59">
        <v>24</v>
      </c>
      <c r="B195" s="60"/>
      <c r="C195" s="60"/>
      <c r="D195" s="107" t="s">
        <v>268</v>
      </c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4"/>
      <c r="Q195" s="55" t="s">
        <v>184</v>
      </c>
      <c r="R195" s="55"/>
      <c r="S195" s="55"/>
      <c r="T195" s="55"/>
      <c r="U195" s="55"/>
      <c r="V195" s="107" t="s">
        <v>211</v>
      </c>
      <c r="W195" s="63"/>
      <c r="X195" s="63"/>
      <c r="Y195" s="63"/>
      <c r="Z195" s="63"/>
      <c r="AA195" s="63"/>
      <c r="AB195" s="63"/>
      <c r="AC195" s="63"/>
      <c r="AD195" s="63"/>
      <c r="AE195" s="64"/>
      <c r="AF195" s="106">
        <v>0</v>
      </c>
      <c r="AG195" s="106"/>
      <c r="AH195" s="106"/>
      <c r="AI195" s="106"/>
      <c r="AJ195" s="106"/>
      <c r="AK195" s="106">
        <v>0</v>
      </c>
      <c r="AL195" s="106"/>
      <c r="AM195" s="106"/>
      <c r="AN195" s="106"/>
      <c r="AO195" s="106"/>
      <c r="AP195" s="106">
        <f t="shared" si="11"/>
        <v>0</v>
      </c>
      <c r="AQ195" s="106"/>
      <c r="AR195" s="106"/>
      <c r="AS195" s="106"/>
      <c r="AT195" s="106"/>
      <c r="AU195" s="106">
        <v>15000</v>
      </c>
      <c r="AV195" s="106"/>
      <c r="AW195" s="106"/>
      <c r="AX195" s="106"/>
      <c r="AY195" s="106"/>
      <c r="AZ195" s="106">
        <v>0</v>
      </c>
      <c r="BA195" s="106"/>
      <c r="BB195" s="106"/>
      <c r="BC195" s="106"/>
      <c r="BD195" s="106"/>
      <c r="BE195" s="106">
        <f t="shared" si="12"/>
        <v>15000</v>
      </c>
      <c r="BF195" s="106"/>
      <c r="BG195" s="106"/>
      <c r="BH195" s="106"/>
      <c r="BI195" s="106"/>
      <c r="BJ195" s="106">
        <v>15000</v>
      </c>
      <c r="BK195" s="106"/>
      <c r="BL195" s="106"/>
      <c r="BM195" s="106"/>
      <c r="BN195" s="106"/>
      <c r="BO195" s="106">
        <v>0</v>
      </c>
      <c r="BP195" s="106"/>
      <c r="BQ195" s="106"/>
      <c r="BR195" s="106"/>
      <c r="BS195" s="106"/>
      <c r="BT195" s="106">
        <f t="shared" si="13"/>
        <v>15000</v>
      </c>
      <c r="BU195" s="106"/>
      <c r="BV195" s="106"/>
      <c r="BW195" s="106"/>
      <c r="BX195" s="106"/>
    </row>
    <row r="196" spans="1:79" s="25" customFormat="1" ht="90" customHeight="1">
      <c r="A196" s="59">
        <v>25</v>
      </c>
      <c r="B196" s="60"/>
      <c r="C196" s="60"/>
      <c r="D196" s="107" t="s">
        <v>269</v>
      </c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4"/>
      <c r="Q196" s="55" t="s">
        <v>184</v>
      </c>
      <c r="R196" s="55"/>
      <c r="S196" s="55"/>
      <c r="T196" s="55"/>
      <c r="U196" s="55"/>
      <c r="V196" s="107" t="s">
        <v>211</v>
      </c>
      <c r="W196" s="63"/>
      <c r="X196" s="63"/>
      <c r="Y196" s="63"/>
      <c r="Z196" s="63"/>
      <c r="AA196" s="63"/>
      <c r="AB196" s="63"/>
      <c r="AC196" s="63"/>
      <c r="AD196" s="63"/>
      <c r="AE196" s="64"/>
      <c r="AF196" s="106">
        <v>0</v>
      </c>
      <c r="AG196" s="106"/>
      <c r="AH196" s="106"/>
      <c r="AI196" s="106"/>
      <c r="AJ196" s="106"/>
      <c r="AK196" s="106">
        <v>0</v>
      </c>
      <c r="AL196" s="106"/>
      <c r="AM196" s="106"/>
      <c r="AN196" s="106"/>
      <c r="AO196" s="106"/>
      <c r="AP196" s="106">
        <f t="shared" si="11"/>
        <v>0</v>
      </c>
      <c r="AQ196" s="106"/>
      <c r="AR196" s="106"/>
      <c r="AS196" s="106"/>
      <c r="AT196" s="106"/>
      <c r="AU196" s="106">
        <v>0</v>
      </c>
      <c r="AV196" s="106"/>
      <c r="AW196" s="106"/>
      <c r="AX196" s="106"/>
      <c r="AY196" s="106"/>
      <c r="AZ196" s="106">
        <v>0</v>
      </c>
      <c r="BA196" s="106"/>
      <c r="BB196" s="106"/>
      <c r="BC196" s="106"/>
      <c r="BD196" s="106"/>
      <c r="BE196" s="106">
        <f t="shared" si="12"/>
        <v>0</v>
      </c>
      <c r="BF196" s="106"/>
      <c r="BG196" s="106"/>
      <c r="BH196" s="106"/>
      <c r="BI196" s="106"/>
      <c r="BJ196" s="106">
        <v>3500</v>
      </c>
      <c r="BK196" s="106"/>
      <c r="BL196" s="106"/>
      <c r="BM196" s="106"/>
      <c r="BN196" s="106"/>
      <c r="BO196" s="106">
        <v>0</v>
      </c>
      <c r="BP196" s="106"/>
      <c r="BQ196" s="106"/>
      <c r="BR196" s="106"/>
      <c r="BS196" s="106"/>
      <c r="BT196" s="106">
        <f t="shared" si="13"/>
        <v>3500</v>
      </c>
      <c r="BU196" s="106"/>
      <c r="BV196" s="106"/>
      <c r="BW196" s="106"/>
      <c r="BX196" s="106"/>
    </row>
    <row r="197" spans="1:79" s="25" customFormat="1" ht="75" customHeight="1">
      <c r="A197" s="59">
        <v>26</v>
      </c>
      <c r="B197" s="60"/>
      <c r="C197" s="60"/>
      <c r="D197" s="107" t="s">
        <v>270</v>
      </c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4"/>
      <c r="Q197" s="55" t="s">
        <v>184</v>
      </c>
      <c r="R197" s="55"/>
      <c r="S197" s="55"/>
      <c r="T197" s="55"/>
      <c r="U197" s="55"/>
      <c r="V197" s="107" t="s">
        <v>211</v>
      </c>
      <c r="W197" s="63"/>
      <c r="X197" s="63"/>
      <c r="Y197" s="63"/>
      <c r="Z197" s="63"/>
      <c r="AA197" s="63"/>
      <c r="AB197" s="63"/>
      <c r="AC197" s="63"/>
      <c r="AD197" s="63"/>
      <c r="AE197" s="64"/>
      <c r="AF197" s="106">
        <v>0</v>
      </c>
      <c r="AG197" s="106"/>
      <c r="AH197" s="106"/>
      <c r="AI197" s="106"/>
      <c r="AJ197" s="106"/>
      <c r="AK197" s="106">
        <v>0</v>
      </c>
      <c r="AL197" s="106"/>
      <c r="AM197" s="106"/>
      <c r="AN197" s="106"/>
      <c r="AO197" s="106"/>
      <c r="AP197" s="106">
        <f t="shared" si="11"/>
        <v>0</v>
      </c>
      <c r="AQ197" s="106"/>
      <c r="AR197" s="106"/>
      <c r="AS197" s="106"/>
      <c r="AT197" s="106"/>
      <c r="AU197" s="106">
        <v>0</v>
      </c>
      <c r="AV197" s="106"/>
      <c r="AW197" s="106"/>
      <c r="AX197" s="106"/>
      <c r="AY197" s="106"/>
      <c r="AZ197" s="106">
        <v>0</v>
      </c>
      <c r="BA197" s="106"/>
      <c r="BB197" s="106"/>
      <c r="BC197" s="106"/>
      <c r="BD197" s="106"/>
      <c r="BE197" s="106">
        <f t="shared" si="12"/>
        <v>0</v>
      </c>
      <c r="BF197" s="106"/>
      <c r="BG197" s="106"/>
      <c r="BH197" s="106"/>
      <c r="BI197" s="106"/>
      <c r="BJ197" s="106">
        <v>2250</v>
      </c>
      <c r="BK197" s="106"/>
      <c r="BL197" s="106"/>
      <c r="BM197" s="106"/>
      <c r="BN197" s="106"/>
      <c r="BO197" s="106">
        <v>0</v>
      </c>
      <c r="BP197" s="106"/>
      <c r="BQ197" s="106"/>
      <c r="BR197" s="106"/>
      <c r="BS197" s="106"/>
      <c r="BT197" s="106">
        <f t="shared" si="13"/>
        <v>2250</v>
      </c>
      <c r="BU197" s="106"/>
      <c r="BV197" s="106"/>
      <c r="BW197" s="106"/>
      <c r="BX197" s="106"/>
    </row>
    <row r="198" spans="1:79" s="6" customFormat="1" ht="15" customHeight="1">
      <c r="A198" s="81">
        <v>0</v>
      </c>
      <c r="B198" s="82"/>
      <c r="C198" s="82"/>
      <c r="D198" s="138" t="s">
        <v>271</v>
      </c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6"/>
      <c r="Q198" s="103"/>
      <c r="R198" s="103"/>
      <c r="S198" s="103"/>
      <c r="T198" s="103"/>
      <c r="U198" s="103"/>
      <c r="V198" s="138"/>
      <c r="W198" s="85"/>
      <c r="X198" s="85"/>
      <c r="Y198" s="85"/>
      <c r="Z198" s="85"/>
      <c r="AA198" s="85"/>
      <c r="AB198" s="85"/>
      <c r="AC198" s="85"/>
      <c r="AD198" s="85"/>
      <c r="AE198" s="86"/>
      <c r="AF198" s="111"/>
      <c r="AG198" s="111"/>
      <c r="AH198" s="111"/>
      <c r="AI198" s="111"/>
      <c r="AJ198" s="111"/>
      <c r="AK198" s="111"/>
      <c r="AL198" s="111"/>
      <c r="AM198" s="111"/>
      <c r="AN198" s="111"/>
      <c r="AO198" s="111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1"/>
      <c r="BR198" s="111"/>
      <c r="BS198" s="111"/>
      <c r="BT198" s="111"/>
      <c r="BU198" s="111"/>
      <c r="BV198" s="111"/>
      <c r="BW198" s="111"/>
      <c r="BX198" s="111"/>
    </row>
    <row r="199" spans="1:79" s="25" customFormat="1" ht="142.5" customHeight="1">
      <c r="A199" s="59">
        <v>1</v>
      </c>
      <c r="B199" s="60"/>
      <c r="C199" s="60"/>
      <c r="D199" s="107" t="s">
        <v>272</v>
      </c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4"/>
      <c r="Q199" s="55" t="s">
        <v>273</v>
      </c>
      <c r="R199" s="55"/>
      <c r="S199" s="55"/>
      <c r="T199" s="55"/>
      <c r="U199" s="55"/>
      <c r="V199" s="107" t="s">
        <v>339</v>
      </c>
      <c r="W199" s="63"/>
      <c r="X199" s="63"/>
      <c r="Y199" s="63"/>
      <c r="Z199" s="63"/>
      <c r="AA199" s="63"/>
      <c r="AB199" s="63"/>
      <c r="AC199" s="63"/>
      <c r="AD199" s="63"/>
      <c r="AE199" s="64"/>
      <c r="AF199" s="139">
        <v>10.35</v>
      </c>
      <c r="AG199" s="139"/>
      <c r="AH199" s="139"/>
      <c r="AI199" s="139"/>
      <c r="AJ199" s="139"/>
      <c r="AK199" s="139">
        <v>0</v>
      </c>
      <c r="AL199" s="139"/>
      <c r="AM199" s="139"/>
      <c r="AN199" s="139"/>
      <c r="AO199" s="139"/>
      <c r="AP199" s="139">
        <f>IF(ISNUMBER(AF199),AF199,0)+IF(ISNUMBER(AK199),AK199,0)</f>
        <v>10.35</v>
      </c>
      <c r="AQ199" s="139"/>
      <c r="AR199" s="139"/>
      <c r="AS199" s="139"/>
      <c r="AT199" s="139"/>
      <c r="AU199" s="139">
        <v>24.3</v>
      </c>
      <c r="AV199" s="139"/>
      <c r="AW199" s="139"/>
      <c r="AX199" s="139"/>
      <c r="AY199" s="139"/>
      <c r="AZ199" s="139">
        <v>0</v>
      </c>
      <c r="BA199" s="139"/>
      <c r="BB199" s="139"/>
      <c r="BC199" s="139"/>
      <c r="BD199" s="139"/>
      <c r="BE199" s="139">
        <f>IF(ISNUMBER(AU199),AU199,0)+IF(ISNUMBER(AZ199),AZ199,0)</f>
        <v>24.3</v>
      </c>
      <c r="BF199" s="139"/>
      <c r="BG199" s="139"/>
      <c r="BH199" s="139"/>
      <c r="BI199" s="139"/>
      <c r="BJ199" s="139">
        <v>-32.700000000000003</v>
      </c>
      <c r="BK199" s="139"/>
      <c r="BL199" s="139"/>
      <c r="BM199" s="139"/>
      <c r="BN199" s="139"/>
      <c r="BO199" s="139">
        <v>0</v>
      </c>
      <c r="BP199" s="139"/>
      <c r="BQ199" s="139"/>
      <c r="BR199" s="139"/>
      <c r="BS199" s="139"/>
      <c r="BT199" s="139">
        <f>IF(ISNUMBER(BJ199),BJ199,0)+IF(ISNUMBER(BO199),BO199,0)</f>
        <v>-32.700000000000003</v>
      </c>
      <c r="BU199" s="139"/>
      <c r="BV199" s="139"/>
      <c r="BW199" s="139"/>
      <c r="BX199" s="139"/>
    </row>
    <row r="200" spans="1:79" s="25" customFormat="1" ht="120" customHeight="1">
      <c r="A200" s="59">
        <v>2</v>
      </c>
      <c r="B200" s="60"/>
      <c r="C200" s="60"/>
      <c r="D200" s="107" t="s">
        <v>275</v>
      </c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4"/>
      <c r="Q200" s="55" t="s">
        <v>273</v>
      </c>
      <c r="R200" s="55"/>
      <c r="S200" s="55"/>
      <c r="T200" s="55"/>
      <c r="U200" s="55"/>
      <c r="V200" s="107" t="s">
        <v>276</v>
      </c>
      <c r="W200" s="63"/>
      <c r="X200" s="63"/>
      <c r="Y200" s="63"/>
      <c r="Z200" s="63"/>
      <c r="AA200" s="63"/>
      <c r="AB200" s="63"/>
      <c r="AC200" s="63"/>
      <c r="AD200" s="63"/>
      <c r="AE200" s="64"/>
      <c r="AF200" s="139">
        <v>80</v>
      </c>
      <c r="AG200" s="139"/>
      <c r="AH200" s="139"/>
      <c r="AI200" s="139"/>
      <c r="AJ200" s="139"/>
      <c r="AK200" s="139">
        <v>0</v>
      </c>
      <c r="AL200" s="139"/>
      <c r="AM200" s="139"/>
      <c r="AN200" s="139"/>
      <c r="AO200" s="139"/>
      <c r="AP200" s="139">
        <f>IF(ISNUMBER(AF200),AF200,0)+IF(ISNUMBER(AK200),AK200,0)</f>
        <v>80</v>
      </c>
      <c r="AQ200" s="139"/>
      <c r="AR200" s="139"/>
      <c r="AS200" s="139"/>
      <c r="AT200" s="139"/>
      <c r="AU200" s="139">
        <v>100</v>
      </c>
      <c r="AV200" s="139"/>
      <c r="AW200" s="139"/>
      <c r="AX200" s="139"/>
      <c r="AY200" s="139"/>
      <c r="AZ200" s="139">
        <v>0</v>
      </c>
      <c r="BA200" s="139"/>
      <c r="BB200" s="139"/>
      <c r="BC200" s="139"/>
      <c r="BD200" s="139"/>
      <c r="BE200" s="139">
        <f>IF(ISNUMBER(AU200),AU200,0)+IF(ISNUMBER(AZ200),AZ200,0)</f>
        <v>100</v>
      </c>
      <c r="BF200" s="139"/>
      <c r="BG200" s="139"/>
      <c r="BH200" s="139"/>
      <c r="BI200" s="139"/>
      <c r="BJ200" s="139">
        <v>-75</v>
      </c>
      <c r="BK200" s="139"/>
      <c r="BL200" s="139"/>
      <c r="BM200" s="139"/>
      <c r="BN200" s="139"/>
      <c r="BO200" s="139">
        <v>0</v>
      </c>
      <c r="BP200" s="139"/>
      <c r="BQ200" s="139"/>
      <c r="BR200" s="139"/>
      <c r="BS200" s="139"/>
      <c r="BT200" s="139">
        <f>IF(ISNUMBER(BJ200),BJ200,0)+IF(ISNUMBER(BO200),BO200,0)</f>
        <v>-75</v>
      </c>
      <c r="BU200" s="139"/>
      <c r="BV200" s="139"/>
      <c r="BW200" s="139"/>
      <c r="BX200" s="139"/>
    </row>
    <row r="202" spans="1:79" ht="14.25" customHeight="1">
      <c r="A202" s="33" t="s">
        <v>326</v>
      </c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</row>
    <row r="203" spans="1:79" ht="23.1" customHeight="1">
      <c r="A203" s="49" t="s">
        <v>6</v>
      </c>
      <c r="B203" s="50"/>
      <c r="C203" s="50"/>
      <c r="D203" s="55" t="s">
        <v>9</v>
      </c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 t="s">
        <v>8</v>
      </c>
      <c r="R203" s="55"/>
      <c r="S203" s="55"/>
      <c r="T203" s="55"/>
      <c r="U203" s="55"/>
      <c r="V203" s="55" t="s">
        <v>7</v>
      </c>
      <c r="W203" s="55"/>
      <c r="X203" s="55"/>
      <c r="Y203" s="55"/>
      <c r="Z203" s="55"/>
      <c r="AA203" s="55"/>
      <c r="AB203" s="55"/>
      <c r="AC203" s="55"/>
      <c r="AD203" s="55"/>
      <c r="AE203" s="55"/>
      <c r="AF203" s="41" t="s">
        <v>317</v>
      </c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3"/>
      <c r="AU203" s="41" t="s">
        <v>322</v>
      </c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3"/>
    </row>
    <row r="204" spans="1:79" ht="28.5" customHeight="1">
      <c r="A204" s="52"/>
      <c r="B204" s="53"/>
      <c r="C204" s="53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 t="s">
        <v>4</v>
      </c>
      <c r="AG204" s="55"/>
      <c r="AH204" s="55"/>
      <c r="AI204" s="55"/>
      <c r="AJ204" s="55"/>
      <c r="AK204" s="55" t="s">
        <v>3</v>
      </c>
      <c r="AL204" s="55"/>
      <c r="AM204" s="55"/>
      <c r="AN204" s="55"/>
      <c r="AO204" s="55"/>
      <c r="AP204" s="55" t="s">
        <v>123</v>
      </c>
      <c r="AQ204" s="55"/>
      <c r="AR204" s="55"/>
      <c r="AS204" s="55"/>
      <c r="AT204" s="55"/>
      <c r="AU204" s="55" t="s">
        <v>4</v>
      </c>
      <c r="AV204" s="55"/>
      <c r="AW204" s="55"/>
      <c r="AX204" s="55"/>
      <c r="AY204" s="55"/>
      <c r="AZ204" s="55" t="s">
        <v>3</v>
      </c>
      <c r="BA204" s="55"/>
      <c r="BB204" s="55"/>
      <c r="BC204" s="55"/>
      <c r="BD204" s="55"/>
      <c r="BE204" s="55" t="s">
        <v>90</v>
      </c>
      <c r="BF204" s="55"/>
      <c r="BG204" s="55"/>
      <c r="BH204" s="55"/>
      <c r="BI204" s="55"/>
    </row>
    <row r="205" spans="1:79" ht="15" customHeight="1">
      <c r="A205" s="41">
        <v>1</v>
      </c>
      <c r="B205" s="42"/>
      <c r="C205" s="42"/>
      <c r="D205" s="55">
        <v>2</v>
      </c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>
        <v>3</v>
      </c>
      <c r="R205" s="55"/>
      <c r="S205" s="55"/>
      <c r="T205" s="55"/>
      <c r="U205" s="55"/>
      <c r="V205" s="55">
        <v>4</v>
      </c>
      <c r="W205" s="55"/>
      <c r="X205" s="55"/>
      <c r="Y205" s="55"/>
      <c r="Z205" s="55"/>
      <c r="AA205" s="55"/>
      <c r="AB205" s="55"/>
      <c r="AC205" s="55"/>
      <c r="AD205" s="55"/>
      <c r="AE205" s="55"/>
      <c r="AF205" s="55">
        <v>5</v>
      </c>
      <c r="AG205" s="55"/>
      <c r="AH205" s="55"/>
      <c r="AI205" s="55"/>
      <c r="AJ205" s="55"/>
      <c r="AK205" s="55">
        <v>6</v>
      </c>
      <c r="AL205" s="55"/>
      <c r="AM205" s="55"/>
      <c r="AN205" s="55"/>
      <c r="AO205" s="55"/>
      <c r="AP205" s="55">
        <v>7</v>
      </c>
      <c r="AQ205" s="55"/>
      <c r="AR205" s="55"/>
      <c r="AS205" s="55"/>
      <c r="AT205" s="55"/>
      <c r="AU205" s="55">
        <v>8</v>
      </c>
      <c r="AV205" s="55"/>
      <c r="AW205" s="55"/>
      <c r="AX205" s="55"/>
      <c r="AY205" s="55"/>
      <c r="AZ205" s="55">
        <v>9</v>
      </c>
      <c r="BA205" s="55"/>
      <c r="BB205" s="55"/>
      <c r="BC205" s="55"/>
      <c r="BD205" s="55"/>
      <c r="BE205" s="55">
        <v>10</v>
      </c>
      <c r="BF205" s="55"/>
      <c r="BG205" s="55"/>
      <c r="BH205" s="55"/>
      <c r="BI205" s="55"/>
    </row>
    <row r="206" spans="1:79" ht="15.75" hidden="1" customHeight="1">
      <c r="A206" s="69" t="s">
        <v>154</v>
      </c>
      <c r="B206" s="70"/>
      <c r="C206" s="70"/>
      <c r="D206" s="55" t="s">
        <v>57</v>
      </c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 t="s">
        <v>70</v>
      </c>
      <c r="R206" s="55"/>
      <c r="S206" s="55"/>
      <c r="T206" s="55"/>
      <c r="U206" s="55"/>
      <c r="V206" s="55" t="s">
        <v>71</v>
      </c>
      <c r="W206" s="55"/>
      <c r="X206" s="55"/>
      <c r="Y206" s="55"/>
      <c r="Z206" s="55"/>
      <c r="AA206" s="55"/>
      <c r="AB206" s="55"/>
      <c r="AC206" s="55"/>
      <c r="AD206" s="55"/>
      <c r="AE206" s="55"/>
      <c r="AF206" s="79" t="s">
        <v>107</v>
      </c>
      <c r="AG206" s="79"/>
      <c r="AH206" s="79"/>
      <c r="AI206" s="79"/>
      <c r="AJ206" s="79"/>
      <c r="AK206" s="105" t="s">
        <v>108</v>
      </c>
      <c r="AL206" s="105"/>
      <c r="AM206" s="105"/>
      <c r="AN206" s="105"/>
      <c r="AO206" s="105"/>
      <c r="AP206" s="93" t="s">
        <v>122</v>
      </c>
      <c r="AQ206" s="93"/>
      <c r="AR206" s="93"/>
      <c r="AS206" s="93"/>
      <c r="AT206" s="93"/>
      <c r="AU206" s="79" t="s">
        <v>109</v>
      </c>
      <c r="AV206" s="79"/>
      <c r="AW206" s="79"/>
      <c r="AX206" s="79"/>
      <c r="AY206" s="79"/>
      <c r="AZ206" s="105" t="s">
        <v>110</v>
      </c>
      <c r="BA206" s="105"/>
      <c r="BB206" s="105"/>
      <c r="BC206" s="105"/>
      <c r="BD206" s="105"/>
      <c r="BE206" s="93" t="s">
        <v>122</v>
      </c>
      <c r="BF206" s="93"/>
      <c r="BG206" s="93"/>
      <c r="BH206" s="93"/>
      <c r="BI206" s="93"/>
      <c r="CA206" t="s">
        <v>39</v>
      </c>
    </row>
    <row r="207" spans="1:79" s="6" customFormat="1" ht="14.25">
      <c r="A207" s="81">
        <v>0</v>
      </c>
      <c r="B207" s="82"/>
      <c r="C207" s="82"/>
      <c r="D207" s="103" t="s">
        <v>182</v>
      </c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>
        <f t="shared" ref="AP207:AP238" si="14">IF(ISNUMBER(AF207),AF207,0)+IF(ISNUMBER(AK207),AK207,0)</f>
        <v>0</v>
      </c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>
        <f t="shared" ref="BE207:BE238" si="15">IF(ISNUMBER(AU207),AU207,0)+IF(ISNUMBER(AZ207),AZ207,0)</f>
        <v>0</v>
      </c>
      <c r="BF207" s="104"/>
      <c r="BG207" s="104"/>
      <c r="BH207" s="104"/>
      <c r="BI207" s="104"/>
      <c r="CA207" s="6" t="s">
        <v>40</v>
      </c>
    </row>
    <row r="208" spans="1:79" s="25" customFormat="1" ht="71.25" customHeight="1">
      <c r="A208" s="59">
        <v>1</v>
      </c>
      <c r="B208" s="60"/>
      <c r="C208" s="60"/>
      <c r="D208" s="107" t="s">
        <v>183</v>
      </c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7"/>
      <c r="Q208" s="55" t="s">
        <v>184</v>
      </c>
      <c r="R208" s="55"/>
      <c r="S208" s="55"/>
      <c r="T208" s="55"/>
      <c r="U208" s="55"/>
      <c r="V208" s="107" t="s">
        <v>185</v>
      </c>
      <c r="W208" s="136"/>
      <c r="X208" s="136"/>
      <c r="Y208" s="136"/>
      <c r="Z208" s="136"/>
      <c r="AA208" s="136"/>
      <c r="AB208" s="136"/>
      <c r="AC208" s="136"/>
      <c r="AD208" s="136"/>
      <c r="AE208" s="137"/>
      <c r="AF208" s="106">
        <v>190000</v>
      </c>
      <c r="AG208" s="106"/>
      <c r="AH208" s="106"/>
      <c r="AI208" s="106"/>
      <c r="AJ208" s="106"/>
      <c r="AK208" s="106">
        <v>0</v>
      </c>
      <c r="AL208" s="106"/>
      <c r="AM208" s="106"/>
      <c r="AN208" s="106"/>
      <c r="AO208" s="106"/>
      <c r="AP208" s="106">
        <f t="shared" si="14"/>
        <v>190000</v>
      </c>
      <c r="AQ208" s="106"/>
      <c r="AR208" s="106"/>
      <c r="AS208" s="106"/>
      <c r="AT208" s="106"/>
      <c r="AU208" s="106">
        <v>200000</v>
      </c>
      <c r="AV208" s="106"/>
      <c r="AW208" s="106"/>
      <c r="AX208" s="106"/>
      <c r="AY208" s="106"/>
      <c r="AZ208" s="106">
        <v>0</v>
      </c>
      <c r="BA208" s="106"/>
      <c r="BB208" s="106"/>
      <c r="BC208" s="106"/>
      <c r="BD208" s="106"/>
      <c r="BE208" s="106">
        <f t="shared" si="15"/>
        <v>200000</v>
      </c>
      <c r="BF208" s="106"/>
      <c r="BG208" s="106"/>
      <c r="BH208" s="106"/>
      <c r="BI208" s="106"/>
    </row>
    <row r="209" spans="1:61" s="25" customFormat="1" ht="60" customHeight="1">
      <c r="A209" s="59">
        <v>2</v>
      </c>
      <c r="B209" s="60"/>
      <c r="C209" s="60"/>
      <c r="D209" s="107" t="s">
        <v>186</v>
      </c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4"/>
      <c r="Q209" s="55" t="s">
        <v>184</v>
      </c>
      <c r="R209" s="55"/>
      <c r="S209" s="55"/>
      <c r="T209" s="55"/>
      <c r="U209" s="55"/>
      <c r="V209" s="107" t="s">
        <v>187</v>
      </c>
      <c r="W209" s="63"/>
      <c r="X209" s="63"/>
      <c r="Y209" s="63"/>
      <c r="Z209" s="63"/>
      <c r="AA209" s="63"/>
      <c r="AB209" s="63"/>
      <c r="AC209" s="63"/>
      <c r="AD209" s="63"/>
      <c r="AE209" s="64"/>
      <c r="AF209" s="106">
        <v>80000</v>
      </c>
      <c r="AG209" s="106"/>
      <c r="AH209" s="106"/>
      <c r="AI209" s="106"/>
      <c r="AJ209" s="106"/>
      <c r="AK209" s="106">
        <v>0</v>
      </c>
      <c r="AL209" s="106"/>
      <c r="AM209" s="106"/>
      <c r="AN209" s="106"/>
      <c r="AO209" s="106"/>
      <c r="AP209" s="106">
        <f t="shared" si="14"/>
        <v>80000</v>
      </c>
      <c r="AQ209" s="106"/>
      <c r="AR209" s="106"/>
      <c r="AS209" s="106"/>
      <c r="AT209" s="106"/>
      <c r="AU209" s="106">
        <v>82000</v>
      </c>
      <c r="AV209" s="106"/>
      <c r="AW209" s="106"/>
      <c r="AX209" s="106"/>
      <c r="AY209" s="106"/>
      <c r="AZ209" s="106">
        <v>0</v>
      </c>
      <c r="BA209" s="106"/>
      <c r="BB209" s="106"/>
      <c r="BC209" s="106"/>
      <c r="BD209" s="106"/>
      <c r="BE209" s="106">
        <f t="shared" si="15"/>
        <v>82000</v>
      </c>
      <c r="BF209" s="106"/>
      <c r="BG209" s="106"/>
      <c r="BH209" s="106"/>
      <c r="BI209" s="106"/>
    </row>
    <row r="210" spans="1:61" s="25" customFormat="1" ht="45" customHeight="1">
      <c r="A210" s="59">
        <v>3</v>
      </c>
      <c r="B210" s="60"/>
      <c r="C210" s="60"/>
      <c r="D210" s="107" t="s">
        <v>188</v>
      </c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4"/>
      <c r="Q210" s="55" t="s">
        <v>184</v>
      </c>
      <c r="R210" s="55"/>
      <c r="S210" s="55"/>
      <c r="T210" s="55"/>
      <c r="U210" s="55"/>
      <c r="V210" s="107" t="s">
        <v>187</v>
      </c>
      <c r="W210" s="63"/>
      <c r="X210" s="63"/>
      <c r="Y210" s="63"/>
      <c r="Z210" s="63"/>
      <c r="AA210" s="63"/>
      <c r="AB210" s="63"/>
      <c r="AC210" s="63"/>
      <c r="AD210" s="63"/>
      <c r="AE210" s="64"/>
      <c r="AF210" s="106">
        <v>70000</v>
      </c>
      <c r="AG210" s="106"/>
      <c r="AH210" s="106"/>
      <c r="AI210" s="106"/>
      <c r="AJ210" s="106"/>
      <c r="AK210" s="106">
        <v>0</v>
      </c>
      <c r="AL210" s="106"/>
      <c r="AM210" s="106"/>
      <c r="AN210" s="106"/>
      <c r="AO210" s="106"/>
      <c r="AP210" s="106">
        <f t="shared" si="14"/>
        <v>70000</v>
      </c>
      <c r="AQ210" s="106"/>
      <c r="AR210" s="106"/>
      <c r="AS210" s="106"/>
      <c r="AT210" s="106"/>
      <c r="AU210" s="106">
        <v>70000</v>
      </c>
      <c r="AV210" s="106"/>
      <c r="AW210" s="106"/>
      <c r="AX210" s="106"/>
      <c r="AY210" s="106"/>
      <c r="AZ210" s="106">
        <v>0</v>
      </c>
      <c r="BA210" s="106"/>
      <c r="BB210" s="106"/>
      <c r="BC210" s="106"/>
      <c r="BD210" s="106"/>
      <c r="BE210" s="106">
        <f t="shared" si="15"/>
        <v>70000</v>
      </c>
      <c r="BF210" s="106"/>
      <c r="BG210" s="106"/>
      <c r="BH210" s="106"/>
      <c r="BI210" s="106"/>
    </row>
    <row r="211" spans="1:61" s="25" customFormat="1" ht="45" customHeight="1">
      <c r="A211" s="59">
        <v>4</v>
      </c>
      <c r="B211" s="60"/>
      <c r="C211" s="60"/>
      <c r="D211" s="107" t="s">
        <v>189</v>
      </c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4"/>
      <c r="Q211" s="55" t="s">
        <v>184</v>
      </c>
      <c r="R211" s="55"/>
      <c r="S211" s="55"/>
      <c r="T211" s="55"/>
      <c r="U211" s="55"/>
      <c r="V211" s="107" t="s">
        <v>187</v>
      </c>
      <c r="W211" s="63"/>
      <c r="X211" s="63"/>
      <c r="Y211" s="63"/>
      <c r="Z211" s="63"/>
      <c r="AA211" s="63"/>
      <c r="AB211" s="63"/>
      <c r="AC211" s="63"/>
      <c r="AD211" s="63"/>
      <c r="AE211" s="64"/>
      <c r="AF211" s="106">
        <v>540111</v>
      </c>
      <c r="AG211" s="106"/>
      <c r="AH211" s="106"/>
      <c r="AI211" s="106"/>
      <c r="AJ211" s="106"/>
      <c r="AK211" s="106">
        <v>0</v>
      </c>
      <c r="AL211" s="106"/>
      <c r="AM211" s="106"/>
      <c r="AN211" s="106"/>
      <c r="AO211" s="106"/>
      <c r="AP211" s="106">
        <f t="shared" si="14"/>
        <v>540111</v>
      </c>
      <c r="AQ211" s="106"/>
      <c r="AR211" s="106"/>
      <c r="AS211" s="106"/>
      <c r="AT211" s="106"/>
      <c r="AU211" s="106">
        <v>535624</v>
      </c>
      <c r="AV211" s="106"/>
      <c r="AW211" s="106"/>
      <c r="AX211" s="106"/>
      <c r="AY211" s="106"/>
      <c r="AZ211" s="106">
        <v>0</v>
      </c>
      <c r="BA211" s="106"/>
      <c r="BB211" s="106"/>
      <c r="BC211" s="106"/>
      <c r="BD211" s="106"/>
      <c r="BE211" s="106">
        <f t="shared" si="15"/>
        <v>535624</v>
      </c>
      <c r="BF211" s="106"/>
      <c r="BG211" s="106"/>
      <c r="BH211" s="106"/>
      <c r="BI211" s="106"/>
    </row>
    <row r="212" spans="1:61" s="25" customFormat="1" ht="60" customHeight="1">
      <c r="A212" s="59">
        <v>5</v>
      </c>
      <c r="B212" s="60"/>
      <c r="C212" s="60"/>
      <c r="D212" s="107" t="s">
        <v>190</v>
      </c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4"/>
      <c r="Q212" s="55" t="s">
        <v>184</v>
      </c>
      <c r="R212" s="55"/>
      <c r="S212" s="55"/>
      <c r="T212" s="55"/>
      <c r="U212" s="55"/>
      <c r="V212" s="107" t="s">
        <v>187</v>
      </c>
      <c r="W212" s="63"/>
      <c r="X212" s="63"/>
      <c r="Y212" s="63"/>
      <c r="Z212" s="63"/>
      <c r="AA212" s="63"/>
      <c r="AB212" s="63"/>
      <c r="AC212" s="63"/>
      <c r="AD212" s="63"/>
      <c r="AE212" s="64"/>
      <c r="AF212" s="106">
        <v>0</v>
      </c>
      <c r="AG212" s="106"/>
      <c r="AH212" s="106"/>
      <c r="AI212" s="106"/>
      <c r="AJ212" s="106"/>
      <c r="AK212" s="106">
        <v>0</v>
      </c>
      <c r="AL212" s="106"/>
      <c r="AM212" s="106"/>
      <c r="AN212" s="106"/>
      <c r="AO212" s="106"/>
      <c r="AP212" s="106">
        <f t="shared" si="14"/>
        <v>0</v>
      </c>
      <c r="AQ212" s="106"/>
      <c r="AR212" s="106"/>
      <c r="AS212" s="106"/>
      <c r="AT212" s="106"/>
      <c r="AU212" s="106">
        <v>0</v>
      </c>
      <c r="AV212" s="106"/>
      <c r="AW212" s="106"/>
      <c r="AX212" s="106"/>
      <c r="AY212" s="106"/>
      <c r="AZ212" s="106">
        <v>0</v>
      </c>
      <c r="BA212" s="106"/>
      <c r="BB212" s="106"/>
      <c r="BC212" s="106"/>
      <c r="BD212" s="106"/>
      <c r="BE212" s="106">
        <f t="shared" si="15"/>
        <v>0</v>
      </c>
      <c r="BF212" s="106"/>
      <c r="BG212" s="106"/>
      <c r="BH212" s="106"/>
      <c r="BI212" s="106"/>
    </row>
    <row r="213" spans="1:61" s="25" customFormat="1" ht="45" customHeight="1">
      <c r="A213" s="59">
        <v>6</v>
      </c>
      <c r="B213" s="60"/>
      <c r="C213" s="60"/>
      <c r="D213" s="107" t="s">
        <v>191</v>
      </c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4"/>
      <c r="Q213" s="55" t="s">
        <v>184</v>
      </c>
      <c r="R213" s="55"/>
      <c r="S213" s="55"/>
      <c r="T213" s="55"/>
      <c r="U213" s="55"/>
      <c r="V213" s="107" t="s">
        <v>187</v>
      </c>
      <c r="W213" s="63"/>
      <c r="X213" s="63"/>
      <c r="Y213" s="63"/>
      <c r="Z213" s="63"/>
      <c r="AA213" s="63"/>
      <c r="AB213" s="63"/>
      <c r="AC213" s="63"/>
      <c r="AD213" s="63"/>
      <c r="AE213" s="64"/>
      <c r="AF213" s="106">
        <v>153000</v>
      </c>
      <c r="AG213" s="106"/>
      <c r="AH213" s="106"/>
      <c r="AI213" s="106"/>
      <c r="AJ213" s="106"/>
      <c r="AK213" s="106">
        <v>0</v>
      </c>
      <c r="AL213" s="106"/>
      <c r="AM213" s="106"/>
      <c r="AN213" s="106"/>
      <c r="AO213" s="106"/>
      <c r="AP213" s="106">
        <f t="shared" si="14"/>
        <v>153000</v>
      </c>
      <c r="AQ213" s="106"/>
      <c r="AR213" s="106"/>
      <c r="AS213" s="106"/>
      <c r="AT213" s="106"/>
      <c r="AU213" s="106">
        <v>170000</v>
      </c>
      <c r="AV213" s="106"/>
      <c r="AW213" s="106"/>
      <c r="AX213" s="106"/>
      <c r="AY213" s="106"/>
      <c r="AZ213" s="106">
        <v>0</v>
      </c>
      <c r="BA213" s="106"/>
      <c r="BB213" s="106"/>
      <c r="BC213" s="106"/>
      <c r="BD213" s="106"/>
      <c r="BE213" s="106">
        <f t="shared" si="15"/>
        <v>170000</v>
      </c>
      <c r="BF213" s="106"/>
      <c r="BG213" s="106"/>
      <c r="BH213" s="106"/>
      <c r="BI213" s="106"/>
    </row>
    <row r="214" spans="1:61" s="25" customFormat="1" ht="45" customHeight="1">
      <c r="A214" s="59">
        <v>7</v>
      </c>
      <c r="B214" s="60"/>
      <c r="C214" s="60"/>
      <c r="D214" s="107" t="s">
        <v>192</v>
      </c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4"/>
      <c r="Q214" s="55" t="s">
        <v>184</v>
      </c>
      <c r="R214" s="55"/>
      <c r="S214" s="55"/>
      <c r="T214" s="55"/>
      <c r="U214" s="55"/>
      <c r="V214" s="107" t="s">
        <v>187</v>
      </c>
      <c r="W214" s="63"/>
      <c r="X214" s="63"/>
      <c r="Y214" s="63"/>
      <c r="Z214" s="63"/>
      <c r="AA214" s="63"/>
      <c r="AB214" s="63"/>
      <c r="AC214" s="63"/>
      <c r="AD214" s="63"/>
      <c r="AE214" s="64"/>
      <c r="AF214" s="106">
        <v>120000</v>
      </c>
      <c r="AG214" s="106"/>
      <c r="AH214" s="106"/>
      <c r="AI214" s="106"/>
      <c r="AJ214" s="106"/>
      <c r="AK214" s="106">
        <v>0</v>
      </c>
      <c r="AL214" s="106"/>
      <c r="AM214" s="106"/>
      <c r="AN214" s="106"/>
      <c r="AO214" s="106"/>
      <c r="AP214" s="106">
        <f t="shared" si="14"/>
        <v>120000</v>
      </c>
      <c r="AQ214" s="106"/>
      <c r="AR214" s="106"/>
      <c r="AS214" s="106"/>
      <c r="AT214" s="106"/>
      <c r="AU214" s="106">
        <v>140000</v>
      </c>
      <c r="AV214" s="106"/>
      <c r="AW214" s="106"/>
      <c r="AX214" s="106"/>
      <c r="AY214" s="106"/>
      <c r="AZ214" s="106">
        <v>0</v>
      </c>
      <c r="BA214" s="106"/>
      <c r="BB214" s="106"/>
      <c r="BC214" s="106"/>
      <c r="BD214" s="106"/>
      <c r="BE214" s="106">
        <f t="shared" si="15"/>
        <v>140000</v>
      </c>
      <c r="BF214" s="106"/>
      <c r="BG214" s="106"/>
      <c r="BH214" s="106"/>
      <c r="BI214" s="106"/>
    </row>
    <row r="215" spans="1:61" s="25" customFormat="1" ht="30" customHeight="1">
      <c r="A215" s="59">
        <v>8</v>
      </c>
      <c r="B215" s="60"/>
      <c r="C215" s="60"/>
      <c r="D215" s="107" t="s">
        <v>193</v>
      </c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4"/>
      <c r="Q215" s="55" t="s">
        <v>184</v>
      </c>
      <c r="R215" s="55"/>
      <c r="S215" s="55"/>
      <c r="T215" s="55"/>
      <c r="U215" s="55"/>
      <c r="V215" s="107" t="s">
        <v>187</v>
      </c>
      <c r="W215" s="63"/>
      <c r="X215" s="63"/>
      <c r="Y215" s="63"/>
      <c r="Z215" s="63"/>
      <c r="AA215" s="63"/>
      <c r="AB215" s="63"/>
      <c r="AC215" s="63"/>
      <c r="AD215" s="63"/>
      <c r="AE215" s="64"/>
      <c r="AF215" s="106">
        <v>48000</v>
      </c>
      <c r="AG215" s="106"/>
      <c r="AH215" s="106"/>
      <c r="AI215" s="106"/>
      <c r="AJ215" s="106"/>
      <c r="AK215" s="106">
        <v>0</v>
      </c>
      <c r="AL215" s="106"/>
      <c r="AM215" s="106"/>
      <c r="AN215" s="106"/>
      <c r="AO215" s="106"/>
      <c r="AP215" s="106">
        <f t="shared" si="14"/>
        <v>48000</v>
      </c>
      <c r="AQ215" s="106"/>
      <c r="AR215" s="106"/>
      <c r="AS215" s="106"/>
      <c r="AT215" s="106"/>
      <c r="AU215" s="106">
        <v>48000</v>
      </c>
      <c r="AV215" s="106"/>
      <c r="AW215" s="106"/>
      <c r="AX215" s="106"/>
      <c r="AY215" s="106"/>
      <c r="AZ215" s="106">
        <v>0</v>
      </c>
      <c r="BA215" s="106"/>
      <c r="BB215" s="106"/>
      <c r="BC215" s="106"/>
      <c r="BD215" s="106"/>
      <c r="BE215" s="106">
        <f t="shared" si="15"/>
        <v>48000</v>
      </c>
      <c r="BF215" s="106"/>
      <c r="BG215" s="106"/>
      <c r="BH215" s="106"/>
      <c r="BI215" s="106"/>
    </row>
    <row r="216" spans="1:61" s="25" customFormat="1" ht="45" customHeight="1">
      <c r="A216" s="59">
        <v>9</v>
      </c>
      <c r="B216" s="60"/>
      <c r="C216" s="60"/>
      <c r="D216" s="107" t="s">
        <v>194</v>
      </c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4"/>
      <c r="Q216" s="55" t="s">
        <v>184</v>
      </c>
      <c r="R216" s="55"/>
      <c r="S216" s="55"/>
      <c r="T216" s="55"/>
      <c r="U216" s="55"/>
      <c r="V216" s="107" t="s">
        <v>187</v>
      </c>
      <c r="W216" s="63"/>
      <c r="X216" s="63"/>
      <c r="Y216" s="63"/>
      <c r="Z216" s="63"/>
      <c r="AA216" s="63"/>
      <c r="AB216" s="63"/>
      <c r="AC216" s="63"/>
      <c r="AD216" s="63"/>
      <c r="AE216" s="64"/>
      <c r="AF216" s="106">
        <v>33600</v>
      </c>
      <c r="AG216" s="106"/>
      <c r="AH216" s="106"/>
      <c r="AI216" s="106"/>
      <c r="AJ216" s="106"/>
      <c r="AK216" s="106">
        <v>0</v>
      </c>
      <c r="AL216" s="106"/>
      <c r="AM216" s="106"/>
      <c r="AN216" s="106"/>
      <c r="AO216" s="106"/>
      <c r="AP216" s="106">
        <f t="shared" si="14"/>
        <v>33600</v>
      </c>
      <c r="AQ216" s="106"/>
      <c r="AR216" s="106"/>
      <c r="AS216" s="106"/>
      <c r="AT216" s="106"/>
      <c r="AU216" s="106">
        <v>35700</v>
      </c>
      <c r="AV216" s="106"/>
      <c r="AW216" s="106"/>
      <c r="AX216" s="106"/>
      <c r="AY216" s="106"/>
      <c r="AZ216" s="106">
        <v>0</v>
      </c>
      <c r="BA216" s="106"/>
      <c r="BB216" s="106"/>
      <c r="BC216" s="106"/>
      <c r="BD216" s="106"/>
      <c r="BE216" s="106">
        <f t="shared" si="15"/>
        <v>35700</v>
      </c>
      <c r="BF216" s="106"/>
      <c r="BG216" s="106"/>
      <c r="BH216" s="106"/>
      <c r="BI216" s="106"/>
    </row>
    <row r="217" spans="1:61" s="25" customFormat="1" ht="30" customHeight="1">
      <c r="A217" s="59">
        <v>10</v>
      </c>
      <c r="B217" s="60"/>
      <c r="C217" s="60"/>
      <c r="D217" s="107" t="s">
        <v>195</v>
      </c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4"/>
      <c r="Q217" s="55" t="s">
        <v>184</v>
      </c>
      <c r="R217" s="55"/>
      <c r="S217" s="55"/>
      <c r="T217" s="55"/>
      <c r="U217" s="55"/>
      <c r="V217" s="107" t="s">
        <v>187</v>
      </c>
      <c r="W217" s="63"/>
      <c r="X217" s="63"/>
      <c r="Y217" s="63"/>
      <c r="Z217" s="63"/>
      <c r="AA217" s="63"/>
      <c r="AB217" s="63"/>
      <c r="AC217" s="63"/>
      <c r="AD217" s="63"/>
      <c r="AE217" s="64"/>
      <c r="AF217" s="106">
        <v>805000</v>
      </c>
      <c r="AG217" s="106"/>
      <c r="AH217" s="106"/>
      <c r="AI217" s="106"/>
      <c r="AJ217" s="106"/>
      <c r="AK217" s="106">
        <v>0</v>
      </c>
      <c r="AL217" s="106"/>
      <c r="AM217" s="106"/>
      <c r="AN217" s="106"/>
      <c r="AO217" s="106"/>
      <c r="AP217" s="106">
        <f t="shared" si="14"/>
        <v>805000</v>
      </c>
      <c r="AQ217" s="106"/>
      <c r="AR217" s="106"/>
      <c r="AS217" s="106"/>
      <c r="AT217" s="106"/>
      <c r="AU217" s="106">
        <v>900000</v>
      </c>
      <c r="AV217" s="106"/>
      <c r="AW217" s="106"/>
      <c r="AX217" s="106"/>
      <c r="AY217" s="106"/>
      <c r="AZ217" s="106">
        <v>0</v>
      </c>
      <c r="BA217" s="106"/>
      <c r="BB217" s="106"/>
      <c r="BC217" s="106"/>
      <c r="BD217" s="106"/>
      <c r="BE217" s="106">
        <f t="shared" si="15"/>
        <v>900000</v>
      </c>
      <c r="BF217" s="106"/>
      <c r="BG217" s="106"/>
      <c r="BH217" s="106"/>
      <c r="BI217" s="106"/>
    </row>
    <row r="218" spans="1:61" s="25" customFormat="1" ht="90" customHeight="1">
      <c r="A218" s="59">
        <v>11</v>
      </c>
      <c r="B218" s="60"/>
      <c r="C218" s="60"/>
      <c r="D218" s="107" t="s">
        <v>196</v>
      </c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4"/>
      <c r="Q218" s="55" t="s">
        <v>184</v>
      </c>
      <c r="R218" s="55"/>
      <c r="S218" s="55"/>
      <c r="T218" s="55"/>
      <c r="U218" s="55"/>
      <c r="V218" s="107" t="s">
        <v>187</v>
      </c>
      <c r="W218" s="63"/>
      <c r="X218" s="63"/>
      <c r="Y218" s="63"/>
      <c r="Z218" s="63"/>
      <c r="AA218" s="63"/>
      <c r="AB218" s="63"/>
      <c r="AC218" s="63"/>
      <c r="AD218" s="63"/>
      <c r="AE218" s="64"/>
      <c r="AF218" s="106">
        <v>400000</v>
      </c>
      <c r="AG218" s="106"/>
      <c r="AH218" s="106"/>
      <c r="AI218" s="106"/>
      <c r="AJ218" s="106"/>
      <c r="AK218" s="106">
        <v>0</v>
      </c>
      <c r="AL218" s="106"/>
      <c r="AM218" s="106"/>
      <c r="AN218" s="106"/>
      <c r="AO218" s="106"/>
      <c r="AP218" s="106">
        <f t="shared" si="14"/>
        <v>400000</v>
      </c>
      <c r="AQ218" s="106"/>
      <c r="AR218" s="106"/>
      <c r="AS218" s="106"/>
      <c r="AT218" s="106"/>
      <c r="AU218" s="106">
        <v>400000</v>
      </c>
      <c r="AV218" s="106"/>
      <c r="AW218" s="106"/>
      <c r="AX218" s="106"/>
      <c r="AY218" s="106"/>
      <c r="AZ218" s="106">
        <v>0</v>
      </c>
      <c r="BA218" s="106"/>
      <c r="BB218" s="106"/>
      <c r="BC218" s="106"/>
      <c r="BD218" s="106"/>
      <c r="BE218" s="106">
        <f t="shared" si="15"/>
        <v>400000</v>
      </c>
      <c r="BF218" s="106"/>
      <c r="BG218" s="106"/>
      <c r="BH218" s="106"/>
      <c r="BI218" s="106"/>
    </row>
    <row r="219" spans="1:61" s="25" customFormat="1" ht="105" customHeight="1">
      <c r="A219" s="59">
        <v>12</v>
      </c>
      <c r="B219" s="60"/>
      <c r="C219" s="60"/>
      <c r="D219" s="107" t="s">
        <v>197</v>
      </c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4"/>
      <c r="Q219" s="55" t="s">
        <v>184</v>
      </c>
      <c r="R219" s="55"/>
      <c r="S219" s="55"/>
      <c r="T219" s="55"/>
      <c r="U219" s="55"/>
      <c r="V219" s="107" t="s">
        <v>187</v>
      </c>
      <c r="W219" s="63"/>
      <c r="X219" s="63"/>
      <c r="Y219" s="63"/>
      <c r="Z219" s="63"/>
      <c r="AA219" s="63"/>
      <c r="AB219" s="63"/>
      <c r="AC219" s="63"/>
      <c r="AD219" s="63"/>
      <c r="AE219" s="64"/>
      <c r="AF219" s="106">
        <v>264000</v>
      </c>
      <c r="AG219" s="106"/>
      <c r="AH219" s="106"/>
      <c r="AI219" s="106"/>
      <c r="AJ219" s="106"/>
      <c r="AK219" s="106">
        <v>0</v>
      </c>
      <c r="AL219" s="106"/>
      <c r="AM219" s="106"/>
      <c r="AN219" s="106"/>
      <c r="AO219" s="106"/>
      <c r="AP219" s="106">
        <f t="shared" si="14"/>
        <v>264000</v>
      </c>
      <c r="AQ219" s="106"/>
      <c r="AR219" s="106"/>
      <c r="AS219" s="106"/>
      <c r="AT219" s="106"/>
      <c r="AU219" s="106">
        <v>264000</v>
      </c>
      <c r="AV219" s="106"/>
      <c r="AW219" s="106"/>
      <c r="AX219" s="106"/>
      <c r="AY219" s="106"/>
      <c r="AZ219" s="106">
        <v>0</v>
      </c>
      <c r="BA219" s="106"/>
      <c r="BB219" s="106"/>
      <c r="BC219" s="106"/>
      <c r="BD219" s="106"/>
      <c r="BE219" s="106">
        <f t="shared" si="15"/>
        <v>264000</v>
      </c>
      <c r="BF219" s="106"/>
      <c r="BG219" s="106"/>
      <c r="BH219" s="106"/>
      <c r="BI219" s="106"/>
    </row>
    <row r="220" spans="1:61" s="25" customFormat="1" ht="60" customHeight="1">
      <c r="A220" s="59">
        <v>13</v>
      </c>
      <c r="B220" s="60"/>
      <c r="C220" s="60"/>
      <c r="D220" s="107" t="s">
        <v>198</v>
      </c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4"/>
      <c r="Q220" s="55" t="s">
        <v>184</v>
      </c>
      <c r="R220" s="55"/>
      <c r="S220" s="55"/>
      <c r="T220" s="55"/>
      <c r="U220" s="55"/>
      <c r="V220" s="107" t="s">
        <v>187</v>
      </c>
      <c r="W220" s="63"/>
      <c r="X220" s="63"/>
      <c r="Y220" s="63"/>
      <c r="Z220" s="63"/>
      <c r="AA220" s="63"/>
      <c r="AB220" s="63"/>
      <c r="AC220" s="63"/>
      <c r="AD220" s="63"/>
      <c r="AE220" s="64"/>
      <c r="AF220" s="106">
        <v>30000</v>
      </c>
      <c r="AG220" s="106"/>
      <c r="AH220" s="106"/>
      <c r="AI220" s="106"/>
      <c r="AJ220" s="106"/>
      <c r="AK220" s="106">
        <v>0</v>
      </c>
      <c r="AL220" s="106"/>
      <c r="AM220" s="106"/>
      <c r="AN220" s="106"/>
      <c r="AO220" s="106"/>
      <c r="AP220" s="106">
        <f t="shared" si="14"/>
        <v>30000</v>
      </c>
      <c r="AQ220" s="106"/>
      <c r="AR220" s="106"/>
      <c r="AS220" s="106"/>
      <c r="AT220" s="106"/>
      <c r="AU220" s="106">
        <v>30000</v>
      </c>
      <c r="AV220" s="106"/>
      <c r="AW220" s="106"/>
      <c r="AX220" s="106"/>
      <c r="AY220" s="106"/>
      <c r="AZ220" s="106">
        <v>0</v>
      </c>
      <c r="BA220" s="106"/>
      <c r="BB220" s="106"/>
      <c r="BC220" s="106"/>
      <c r="BD220" s="106"/>
      <c r="BE220" s="106">
        <f t="shared" si="15"/>
        <v>30000</v>
      </c>
      <c r="BF220" s="106"/>
      <c r="BG220" s="106"/>
      <c r="BH220" s="106"/>
      <c r="BI220" s="106"/>
    </row>
    <row r="221" spans="1:61" s="25" customFormat="1" ht="90" customHeight="1">
      <c r="A221" s="59">
        <v>14</v>
      </c>
      <c r="B221" s="60"/>
      <c r="C221" s="60"/>
      <c r="D221" s="107" t="s">
        <v>199</v>
      </c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4"/>
      <c r="Q221" s="55" t="s">
        <v>184</v>
      </c>
      <c r="R221" s="55"/>
      <c r="S221" s="55"/>
      <c r="T221" s="55"/>
      <c r="U221" s="55"/>
      <c r="V221" s="107" t="s">
        <v>187</v>
      </c>
      <c r="W221" s="63"/>
      <c r="X221" s="63"/>
      <c r="Y221" s="63"/>
      <c r="Z221" s="63"/>
      <c r="AA221" s="63"/>
      <c r="AB221" s="63"/>
      <c r="AC221" s="63"/>
      <c r="AD221" s="63"/>
      <c r="AE221" s="64"/>
      <c r="AF221" s="106">
        <v>60000</v>
      </c>
      <c r="AG221" s="106"/>
      <c r="AH221" s="106"/>
      <c r="AI221" s="106"/>
      <c r="AJ221" s="106"/>
      <c r="AK221" s="106">
        <v>0</v>
      </c>
      <c r="AL221" s="106"/>
      <c r="AM221" s="106"/>
      <c r="AN221" s="106"/>
      <c r="AO221" s="106"/>
      <c r="AP221" s="106">
        <f t="shared" si="14"/>
        <v>60000</v>
      </c>
      <c r="AQ221" s="106"/>
      <c r="AR221" s="106"/>
      <c r="AS221" s="106"/>
      <c r="AT221" s="106"/>
      <c r="AU221" s="106">
        <v>60000</v>
      </c>
      <c r="AV221" s="106"/>
      <c r="AW221" s="106"/>
      <c r="AX221" s="106"/>
      <c r="AY221" s="106"/>
      <c r="AZ221" s="106">
        <v>0</v>
      </c>
      <c r="BA221" s="106"/>
      <c r="BB221" s="106"/>
      <c r="BC221" s="106"/>
      <c r="BD221" s="106"/>
      <c r="BE221" s="106">
        <f t="shared" si="15"/>
        <v>60000</v>
      </c>
      <c r="BF221" s="106"/>
      <c r="BG221" s="106"/>
      <c r="BH221" s="106"/>
      <c r="BI221" s="106"/>
    </row>
    <row r="222" spans="1:61" s="25" customFormat="1" ht="90" customHeight="1">
      <c r="A222" s="59">
        <v>15</v>
      </c>
      <c r="B222" s="60"/>
      <c r="C222" s="60"/>
      <c r="D222" s="107" t="s">
        <v>200</v>
      </c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4"/>
      <c r="Q222" s="55" t="s">
        <v>184</v>
      </c>
      <c r="R222" s="55"/>
      <c r="S222" s="55"/>
      <c r="T222" s="55"/>
      <c r="U222" s="55"/>
      <c r="V222" s="107" t="s">
        <v>187</v>
      </c>
      <c r="W222" s="63"/>
      <c r="X222" s="63"/>
      <c r="Y222" s="63"/>
      <c r="Z222" s="63"/>
      <c r="AA222" s="63"/>
      <c r="AB222" s="63"/>
      <c r="AC222" s="63"/>
      <c r="AD222" s="63"/>
      <c r="AE222" s="64"/>
      <c r="AF222" s="106">
        <v>35000</v>
      </c>
      <c r="AG222" s="106"/>
      <c r="AH222" s="106"/>
      <c r="AI222" s="106"/>
      <c r="AJ222" s="106"/>
      <c r="AK222" s="106">
        <v>0</v>
      </c>
      <c r="AL222" s="106"/>
      <c r="AM222" s="106"/>
      <c r="AN222" s="106"/>
      <c r="AO222" s="106"/>
      <c r="AP222" s="106">
        <f t="shared" si="14"/>
        <v>35000</v>
      </c>
      <c r="AQ222" s="106"/>
      <c r="AR222" s="106"/>
      <c r="AS222" s="106"/>
      <c r="AT222" s="106"/>
      <c r="AU222" s="106">
        <v>35000</v>
      </c>
      <c r="AV222" s="106"/>
      <c r="AW222" s="106"/>
      <c r="AX222" s="106"/>
      <c r="AY222" s="106"/>
      <c r="AZ222" s="106">
        <v>0</v>
      </c>
      <c r="BA222" s="106"/>
      <c r="BB222" s="106"/>
      <c r="BC222" s="106"/>
      <c r="BD222" s="106"/>
      <c r="BE222" s="106">
        <f t="shared" si="15"/>
        <v>35000</v>
      </c>
      <c r="BF222" s="106"/>
      <c r="BG222" s="106"/>
      <c r="BH222" s="106"/>
      <c r="BI222" s="106"/>
    </row>
    <row r="223" spans="1:61" s="25" customFormat="1" ht="60" customHeight="1">
      <c r="A223" s="59">
        <v>16</v>
      </c>
      <c r="B223" s="60"/>
      <c r="C223" s="60"/>
      <c r="D223" s="107" t="s">
        <v>201</v>
      </c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4"/>
      <c r="Q223" s="55" t="s">
        <v>184</v>
      </c>
      <c r="R223" s="55"/>
      <c r="S223" s="55"/>
      <c r="T223" s="55"/>
      <c r="U223" s="55"/>
      <c r="V223" s="107" t="s">
        <v>187</v>
      </c>
      <c r="W223" s="63"/>
      <c r="X223" s="63"/>
      <c r="Y223" s="63"/>
      <c r="Z223" s="63"/>
      <c r="AA223" s="63"/>
      <c r="AB223" s="63"/>
      <c r="AC223" s="63"/>
      <c r="AD223" s="63"/>
      <c r="AE223" s="64"/>
      <c r="AF223" s="106">
        <v>1238454</v>
      </c>
      <c r="AG223" s="106"/>
      <c r="AH223" s="106"/>
      <c r="AI223" s="106"/>
      <c r="AJ223" s="106"/>
      <c r="AK223" s="106">
        <v>0</v>
      </c>
      <c r="AL223" s="106"/>
      <c r="AM223" s="106"/>
      <c r="AN223" s="106"/>
      <c r="AO223" s="106"/>
      <c r="AP223" s="106">
        <f t="shared" si="14"/>
        <v>1238454</v>
      </c>
      <c r="AQ223" s="106"/>
      <c r="AR223" s="106"/>
      <c r="AS223" s="106"/>
      <c r="AT223" s="106"/>
      <c r="AU223" s="106">
        <v>1338834</v>
      </c>
      <c r="AV223" s="106"/>
      <c r="AW223" s="106"/>
      <c r="AX223" s="106"/>
      <c r="AY223" s="106"/>
      <c r="AZ223" s="106">
        <v>0</v>
      </c>
      <c r="BA223" s="106"/>
      <c r="BB223" s="106"/>
      <c r="BC223" s="106"/>
      <c r="BD223" s="106"/>
      <c r="BE223" s="106">
        <f t="shared" si="15"/>
        <v>1338834</v>
      </c>
      <c r="BF223" s="106"/>
      <c r="BG223" s="106"/>
      <c r="BH223" s="106"/>
      <c r="BI223" s="106"/>
    </row>
    <row r="224" spans="1:61" s="25" customFormat="1" ht="105" customHeight="1">
      <c r="A224" s="59">
        <v>17</v>
      </c>
      <c r="B224" s="60"/>
      <c r="C224" s="60"/>
      <c r="D224" s="107" t="s">
        <v>202</v>
      </c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4"/>
      <c r="Q224" s="55" t="s">
        <v>184</v>
      </c>
      <c r="R224" s="55"/>
      <c r="S224" s="55"/>
      <c r="T224" s="55"/>
      <c r="U224" s="55"/>
      <c r="V224" s="107" t="s">
        <v>187</v>
      </c>
      <c r="W224" s="63"/>
      <c r="X224" s="63"/>
      <c r="Y224" s="63"/>
      <c r="Z224" s="63"/>
      <c r="AA224" s="63"/>
      <c r="AB224" s="63"/>
      <c r="AC224" s="63"/>
      <c r="AD224" s="63"/>
      <c r="AE224" s="64"/>
      <c r="AF224" s="106">
        <v>27000</v>
      </c>
      <c r="AG224" s="106"/>
      <c r="AH224" s="106"/>
      <c r="AI224" s="106"/>
      <c r="AJ224" s="106"/>
      <c r="AK224" s="106">
        <v>0</v>
      </c>
      <c r="AL224" s="106"/>
      <c r="AM224" s="106"/>
      <c r="AN224" s="106"/>
      <c r="AO224" s="106"/>
      <c r="AP224" s="106">
        <f t="shared" si="14"/>
        <v>27000</v>
      </c>
      <c r="AQ224" s="106"/>
      <c r="AR224" s="106"/>
      <c r="AS224" s="106"/>
      <c r="AT224" s="106"/>
      <c r="AU224" s="106">
        <v>27000</v>
      </c>
      <c r="AV224" s="106"/>
      <c r="AW224" s="106"/>
      <c r="AX224" s="106"/>
      <c r="AY224" s="106"/>
      <c r="AZ224" s="106">
        <v>0</v>
      </c>
      <c r="BA224" s="106"/>
      <c r="BB224" s="106"/>
      <c r="BC224" s="106"/>
      <c r="BD224" s="106"/>
      <c r="BE224" s="106">
        <f t="shared" si="15"/>
        <v>27000</v>
      </c>
      <c r="BF224" s="106"/>
      <c r="BG224" s="106"/>
      <c r="BH224" s="106"/>
      <c r="BI224" s="106"/>
    </row>
    <row r="225" spans="1:61" s="25" customFormat="1" ht="60" customHeight="1">
      <c r="A225" s="59">
        <v>18</v>
      </c>
      <c r="B225" s="60"/>
      <c r="C225" s="60"/>
      <c r="D225" s="107" t="s">
        <v>203</v>
      </c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4"/>
      <c r="Q225" s="55" t="s">
        <v>184</v>
      </c>
      <c r="R225" s="55"/>
      <c r="S225" s="55"/>
      <c r="T225" s="55"/>
      <c r="U225" s="55"/>
      <c r="V225" s="107" t="s">
        <v>187</v>
      </c>
      <c r="W225" s="63"/>
      <c r="X225" s="63"/>
      <c r="Y225" s="63"/>
      <c r="Z225" s="63"/>
      <c r="AA225" s="63"/>
      <c r="AB225" s="63"/>
      <c r="AC225" s="63"/>
      <c r="AD225" s="63"/>
      <c r="AE225" s="64"/>
      <c r="AF225" s="106">
        <v>225000</v>
      </c>
      <c r="AG225" s="106"/>
      <c r="AH225" s="106"/>
      <c r="AI225" s="106"/>
      <c r="AJ225" s="106"/>
      <c r="AK225" s="106">
        <v>0</v>
      </c>
      <c r="AL225" s="106"/>
      <c r="AM225" s="106"/>
      <c r="AN225" s="106"/>
      <c r="AO225" s="106"/>
      <c r="AP225" s="106">
        <f t="shared" si="14"/>
        <v>225000</v>
      </c>
      <c r="AQ225" s="106"/>
      <c r="AR225" s="106"/>
      <c r="AS225" s="106"/>
      <c r="AT225" s="106"/>
      <c r="AU225" s="106">
        <v>250000</v>
      </c>
      <c r="AV225" s="106"/>
      <c r="AW225" s="106"/>
      <c r="AX225" s="106"/>
      <c r="AY225" s="106"/>
      <c r="AZ225" s="106">
        <v>0</v>
      </c>
      <c r="BA225" s="106"/>
      <c r="BB225" s="106"/>
      <c r="BC225" s="106"/>
      <c r="BD225" s="106"/>
      <c r="BE225" s="106">
        <f t="shared" si="15"/>
        <v>250000</v>
      </c>
      <c r="BF225" s="106"/>
      <c r="BG225" s="106"/>
      <c r="BH225" s="106"/>
      <c r="BI225" s="106"/>
    </row>
    <row r="226" spans="1:61" s="25" customFormat="1" ht="60" customHeight="1">
      <c r="A226" s="59">
        <v>19</v>
      </c>
      <c r="B226" s="60"/>
      <c r="C226" s="60"/>
      <c r="D226" s="107" t="s">
        <v>204</v>
      </c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4"/>
      <c r="Q226" s="55" t="s">
        <v>184</v>
      </c>
      <c r="R226" s="55"/>
      <c r="S226" s="55"/>
      <c r="T226" s="55"/>
      <c r="U226" s="55"/>
      <c r="V226" s="107" t="s">
        <v>187</v>
      </c>
      <c r="W226" s="63"/>
      <c r="X226" s="63"/>
      <c r="Y226" s="63"/>
      <c r="Z226" s="63"/>
      <c r="AA226" s="63"/>
      <c r="AB226" s="63"/>
      <c r="AC226" s="63"/>
      <c r="AD226" s="63"/>
      <c r="AE226" s="64"/>
      <c r="AF226" s="106">
        <v>18000</v>
      </c>
      <c r="AG226" s="106"/>
      <c r="AH226" s="106"/>
      <c r="AI226" s="106"/>
      <c r="AJ226" s="106"/>
      <c r="AK226" s="106">
        <v>0</v>
      </c>
      <c r="AL226" s="106"/>
      <c r="AM226" s="106"/>
      <c r="AN226" s="106"/>
      <c r="AO226" s="106"/>
      <c r="AP226" s="106">
        <f t="shared" si="14"/>
        <v>18000</v>
      </c>
      <c r="AQ226" s="106"/>
      <c r="AR226" s="106"/>
      <c r="AS226" s="106"/>
      <c r="AT226" s="106"/>
      <c r="AU226" s="106">
        <v>18000</v>
      </c>
      <c r="AV226" s="106"/>
      <c r="AW226" s="106"/>
      <c r="AX226" s="106"/>
      <c r="AY226" s="106"/>
      <c r="AZ226" s="106">
        <v>0</v>
      </c>
      <c r="BA226" s="106"/>
      <c r="BB226" s="106"/>
      <c r="BC226" s="106"/>
      <c r="BD226" s="106"/>
      <c r="BE226" s="106">
        <f t="shared" si="15"/>
        <v>18000</v>
      </c>
      <c r="BF226" s="106"/>
      <c r="BG226" s="106"/>
      <c r="BH226" s="106"/>
      <c r="BI226" s="106"/>
    </row>
    <row r="227" spans="1:61" s="25" customFormat="1" ht="105" customHeight="1">
      <c r="A227" s="59">
        <v>20</v>
      </c>
      <c r="B227" s="60"/>
      <c r="C227" s="60"/>
      <c r="D227" s="107" t="s">
        <v>205</v>
      </c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4"/>
      <c r="Q227" s="55" t="s">
        <v>184</v>
      </c>
      <c r="R227" s="55"/>
      <c r="S227" s="55"/>
      <c r="T227" s="55"/>
      <c r="U227" s="55"/>
      <c r="V227" s="107" t="s">
        <v>187</v>
      </c>
      <c r="W227" s="63"/>
      <c r="X227" s="63"/>
      <c r="Y227" s="63"/>
      <c r="Z227" s="63"/>
      <c r="AA227" s="63"/>
      <c r="AB227" s="63"/>
      <c r="AC227" s="63"/>
      <c r="AD227" s="63"/>
      <c r="AE227" s="64"/>
      <c r="AF227" s="106">
        <v>20000</v>
      </c>
      <c r="AG227" s="106"/>
      <c r="AH227" s="106"/>
      <c r="AI227" s="106"/>
      <c r="AJ227" s="106"/>
      <c r="AK227" s="106">
        <v>0</v>
      </c>
      <c r="AL227" s="106"/>
      <c r="AM227" s="106"/>
      <c r="AN227" s="106"/>
      <c r="AO227" s="106"/>
      <c r="AP227" s="106">
        <f t="shared" si="14"/>
        <v>20000</v>
      </c>
      <c r="AQ227" s="106"/>
      <c r="AR227" s="106"/>
      <c r="AS227" s="106"/>
      <c r="AT227" s="106"/>
      <c r="AU227" s="106">
        <v>20000</v>
      </c>
      <c r="AV227" s="106"/>
      <c r="AW227" s="106"/>
      <c r="AX227" s="106"/>
      <c r="AY227" s="106"/>
      <c r="AZ227" s="106">
        <v>0</v>
      </c>
      <c r="BA227" s="106"/>
      <c r="BB227" s="106"/>
      <c r="BC227" s="106"/>
      <c r="BD227" s="106"/>
      <c r="BE227" s="106">
        <f t="shared" si="15"/>
        <v>20000</v>
      </c>
      <c r="BF227" s="106"/>
      <c r="BG227" s="106"/>
      <c r="BH227" s="106"/>
      <c r="BI227" s="106"/>
    </row>
    <row r="228" spans="1:61" s="25" customFormat="1" ht="45" customHeight="1">
      <c r="A228" s="59">
        <v>21</v>
      </c>
      <c r="B228" s="60"/>
      <c r="C228" s="60"/>
      <c r="D228" s="107" t="s">
        <v>206</v>
      </c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4"/>
      <c r="Q228" s="55" t="s">
        <v>184</v>
      </c>
      <c r="R228" s="55"/>
      <c r="S228" s="55"/>
      <c r="T228" s="55"/>
      <c r="U228" s="55"/>
      <c r="V228" s="107" t="s">
        <v>187</v>
      </c>
      <c r="W228" s="63"/>
      <c r="X228" s="63"/>
      <c r="Y228" s="63"/>
      <c r="Z228" s="63"/>
      <c r="AA228" s="63"/>
      <c r="AB228" s="63"/>
      <c r="AC228" s="63"/>
      <c r="AD228" s="63"/>
      <c r="AE228" s="64"/>
      <c r="AF228" s="106">
        <v>30000</v>
      </c>
      <c r="AG228" s="106"/>
      <c r="AH228" s="106"/>
      <c r="AI228" s="106"/>
      <c r="AJ228" s="106"/>
      <c r="AK228" s="106">
        <v>0</v>
      </c>
      <c r="AL228" s="106"/>
      <c r="AM228" s="106"/>
      <c r="AN228" s="106"/>
      <c r="AO228" s="106"/>
      <c r="AP228" s="106">
        <f t="shared" si="14"/>
        <v>30000</v>
      </c>
      <c r="AQ228" s="106"/>
      <c r="AR228" s="106"/>
      <c r="AS228" s="106"/>
      <c r="AT228" s="106"/>
      <c r="AU228" s="106">
        <v>30000</v>
      </c>
      <c r="AV228" s="106"/>
      <c r="AW228" s="106"/>
      <c r="AX228" s="106"/>
      <c r="AY228" s="106"/>
      <c r="AZ228" s="106">
        <v>0</v>
      </c>
      <c r="BA228" s="106"/>
      <c r="BB228" s="106"/>
      <c r="BC228" s="106"/>
      <c r="BD228" s="106"/>
      <c r="BE228" s="106">
        <f t="shared" si="15"/>
        <v>30000</v>
      </c>
      <c r="BF228" s="106"/>
      <c r="BG228" s="106"/>
      <c r="BH228" s="106"/>
      <c r="BI228" s="106"/>
    </row>
    <row r="229" spans="1:61" s="25" customFormat="1" ht="45" customHeight="1">
      <c r="A229" s="59">
        <v>22</v>
      </c>
      <c r="B229" s="60"/>
      <c r="C229" s="60"/>
      <c r="D229" s="107" t="s">
        <v>207</v>
      </c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4"/>
      <c r="Q229" s="55" t="s">
        <v>184</v>
      </c>
      <c r="R229" s="55"/>
      <c r="S229" s="55"/>
      <c r="T229" s="55"/>
      <c r="U229" s="55"/>
      <c r="V229" s="107" t="s">
        <v>187</v>
      </c>
      <c r="W229" s="63"/>
      <c r="X229" s="63"/>
      <c r="Y229" s="63"/>
      <c r="Z229" s="63"/>
      <c r="AA229" s="63"/>
      <c r="AB229" s="63"/>
      <c r="AC229" s="63"/>
      <c r="AD229" s="63"/>
      <c r="AE229" s="64"/>
      <c r="AF229" s="106">
        <v>835779</v>
      </c>
      <c r="AG229" s="106"/>
      <c r="AH229" s="106"/>
      <c r="AI229" s="106"/>
      <c r="AJ229" s="106"/>
      <c r="AK229" s="106">
        <v>0</v>
      </c>
      <c r="AL229" s="106"/>
      <c r="AM229" s="106"/>
      <c r="AN229" s="106"/>
      <c r="AO229" s="106"/>
      <c r="AP229" s="106">
        <f t="shared" si="14"/>
        <v>835779</v>
      </c>
      <c r="AQ229" s="106"/>
      <c r="AR229" s="106"/>
      <c r="AS229" s="106"/>
      <c r="AT229" s="106"/>
      <c r="AU229" s="106">
        <v>898039</v>
      </c>
      <c r="AV229" s="106"/>
      <c r="AW229" s="106"/>
      <c r="AX229" s="106"/>
      <c r="AY229" s="106"/>
      <c r="AZ229" s="106">
        <v>0</v>
      </c>
      <c r="BA229" s="106"/>
      <c r="BB229" s="106"/>
      <c r="BC229" s="106"/>
      <c r="BD229" s="106"/>
      <c r="BE229" s="106">
        <f t="shared" si="15"/>
        <v>898039</v>
      </c>
      <c r="BF229" s="106"/>
      <c r="BG229" s="106"/>
      <c r="BH229" s="106"/>
      <c r="BI229" s="106"/>
    </row>
    <row r="230" spans="1:61" s="25" customFormat="1" ht="75" customHeight="1">
      <c r="A230" s="59">
        <v>23</v>
      </c>
      <c r="B230" s="60"/>
      <c r="C230" s="60"/>
      <c r="D230" s="107" t="s">
        <v>208</v>
      </c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4"/>
      <c r="Q230" s="55" t="s">
        <v>184</v>
      </c>
      <c r="R230" s="55"/>
      <c r="S230" s="55"/>
      <c r="T230" s="55"/>
      <c r="U230" s="55"/>
      <c r="V230" s="107" t="s">
        <v>187</v>
      </c>
      <c r="W230" s="63"/>
      <c r="X230" s="63"/>
      <c r="Y230" s="63"/>
      <c r="Z230" s="63"/>
      <c r="AA230" s="63"/>
      <c r="AB230" s="63"/>
      <c r="AC230" s="63"/>
      <c r="AD230" s="63"/>
      <c r="AE230" s="64"/>
      <c r="AF230" s="106">
        <v>0</v>
      </c>
      <c r="AG230" s="106"/>
      <c r="AH230" s="106"/>
      <c r="AI230" s="106"/>
      <c r="AJ230" s="106"/>
      <c r="AK230" s="106">
        <v>0</v>
      </c>
      <c r="AL230" s="106"/>
      <c r="AM230" s="106"/>
      <c r="AN230" s="106"/>
      <c r="AO230" s="106"/>
      <c r="AP230" s="106">
        <f t="shared" si="14"/>
        <v>0</v>
      </c>
      <c r="AQ230" s="106"/>
      <c r="AR230" s="106"/>
      <c r="AS230" s="106"/>
      <c r="AT230" s="106"/>
      <c r="AU230" s="106">
        <v>0</v>
      </c>
      <c r="AV230" s="106"/>
      <c r="AW230" s="106"/>
      <c r="AX230" s="106"/>
      <c r="AY230" s="106"/>
      <c r="AZ230" s="106">
        <v>0</v>
      </c>
      <c r="BA230" s="106"/>
      <c r="BB230" s="106"/>
      <c r="BC230" s="106"/>
      <c r="BD230" s="106"/>
      <c r="BE230" s="106">
        <f t="shared" si="15"/>
        <v>0</v>
      </c>
      <c r="BF230" s="106"/>
      <c r="BG230" s="106"/>
      <c r="BH230" s="106"/>
      <c r="BI230" s="106"/>
    </row>
    <row r="231" spans="1:61" s="25" customFormat="1" ht="75" customHeight="1">
      <c r="A231" s="59">
        <v>24</v>
      </c>
      <c r="B231" s="60"/>
      <c r="C231" s="60"/>
      <c r="D231" s="107" t="s">
        <v>209</v>
      </c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4"/>
      <c r="Q231" s="55" t="s">
        <v>184</v>
      </c>
      <c r="R231" s="55"/>
      <c r="S231" s="55"/>
      <c r="T231" s="55"/>
      <c r="U231" s="55"/>
      <c r="V231" s="107" t="s">
        <v>187</v>
      </c>
      <c r="W231" s="63"/>
      <c r="X231" s="63"/>
      <c r="Y231" s="63"/>
      <c r="Z231" s="63"/>
      <c r="AA231" s="63"/>
      <c r="AB231" s="63"/>
      <c r="AC231" s="63"/>
      <c r="AD231" s="63"/>
      <c r="AE231" s="64"/>
      <c r="AF231" s="106">
        <v>150000</v>
      </c>
      <c r="AG231" s="106"/>
      <c r="AH231" s="106"/>
      <c r="AI231" s="106"/>
      <c r="AJ231" s="106"/>
      <c r="AK231" s="106">
        <v>0</v>
      </c>
      <c r="AL231" s="106"/>
      <c r="AM231" s="106"/>
      <c r="AN231" s="106"/>
      <c r="AO231" s="106"/>
      <c r="AP231" s="106">
        <f t="shared" si="14"/>
        <v>150000</v>
      </c>
      <c r="AQ231" s="106"/>
      <c r="AR231" s="106"/>
      <c r="AS231" s="106"/>
      <c r="AT231" s="106"/>
      <c r="AU231" s="106">
        <v>150000</v>
      </c>
      <c r="AV231" s="106"/>
      <c r="AW231" s="106"/>
      <c r="AX231" s="106"/>
      <c r="AY231" s="106"/>
      <c r="AZ231" s="106">
        <v>0</v>
      </c>
      <c r="BA231" s="106"/>
      <c r="BB231" s="106"/>
      <c r="BC231" s="106"/>
      <c r="BD231" s="106"/>
      <c r="BE231" s="106">
        <f t="shared" si="15"/>
        <v>150000</v>
      </c>
      <c r="BF231" s="106"/>
      <c r="BG231" s="106"/>
      <c r="BH231" s="106"/>
      <c r="BI231" s="106"/>
    </row>
    <row r="232" spans="1:61" s="25" customFormat="1" ht="60" customHeight="1">
      <c r="A232" s="59">
        <v>25</v>
      </c>
      <c r="B232" s="60"/>
      <c r="C232" s="60"/>
      <c r="D232" s="107" t="s">
        <v>210</v>
      </c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4"/>
      <c r="Q232" s="55" t="s">
        <v>184</v>
      </c>
      <c r="R232" s="55"/>
      <c r="S232" s="55"/>
      <c r="T232" s="55"/>
      <c r="U232" s="55"/>
      <c r="V232" s="107" t="s">
        <v>211</v>
      </c>
      <c r="W232" s="63"/>
      <c r="X232" s="63"/>
      <c r="Y232" s="63"/>
      <c r="Z232" s="63"/>
      <c r="AA232" s="63"/>
      <c r="AB232" s="63"/>
      <c r="AC232" s="63"/>
      <c r="AD232" s="63"/>
      <c r="AE232" s="64"/>
      <c r="AF232" s="106">
        <v>126000</v>
      </c>
      <c r="AG232" s="106"/>
      <c r="AH232" s="106"/>
      <c r="AI232" s="106"/>
      <c r="AJ232" s="106"/>
      <c r="AK232" s="106">
        <v>0</v>
      </c>
      <c r="AL232" s="106"/>
      <c r="AM232" s="106"/>
      <c r="AN232" s="106"/>
      <c r="AO232" s="106"/>
      <c r="AP232" s="106">
        <f t="shared" si="14"/>
        <v>126000</v>
      </c>
      <c r="AQ232" s="106"/>
      <c r="AR232" s="106"/>
      <c r="AS232" s="106"/>
      <c r="AT232" s="106"/>
      <c r="AU232" s="106">
        <v>126000</v>
      </c>
      <c r="AV232" s="106"/>
      <c r="AW232" s="106"/>
      <c r="AX232" s="106"/>
      <c r="AY232" s="106"/>
      <c r="AZ232" s="106">
        <v>0</v>
      </c>
      <c r="BA232" s="106"/>
      <c r="BB232" s="106"/>
      <c r="BC232" s="106"/>
      <c r="BD232" s="106"/>
      <c r="BE232" s="106">
        <f t="shared" si="15"/>
        <v>126000</v>
      </c>
      <c r="BF232" s="106"/>
      <c r="BG232" s="106"/>
      <c r="BH232" s="106"/>
      <c r="BI232" s="106"/>
    </row>
    <row r="233" spans="1:61" s="25" customFormat="1" ht="75" customHeight="1">
      <c r="A233" s="59">
        <v>26</v>
      </c>
      <c r="B233" s="60"/>
      <c r="C233" s="60"/>
      <c r="D233" s="107" t="s">
        <v>212</v>
      </c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4"/>
      <c r="Q233" s="55" t="s">
        <v>184</v>
      </c>
      <c r="R233" s="55"/>
      <c r="S233" s="55"/>
      <c r="T233" s="55"/>
      <c r="U233" s="55"/>
      <c r="V233" s="107" t="s">
        <v>211</v>
      </c>
      <c r="W233" s="63"/>
      <c r="X233" s="63"/>
      <c r="Y233" s="63"/>
      <c r="Z233" s="63"/>
      <c r="AA233" s="63"/>
      <c r="AB233" s="63"/>
      <c r="AC233" s="63"/>
      <c r="AD233" s="63"/>
      <c r="AE233" s="64"/>
      <c r="AF233" s="106">
        <v>58974</v>
      </c>
      <c r="AG233" s="106"/>
      <c r="AH233" s="106"/>
      <c r="AI233" s="106"/>
      <c r="AJ233" s="106"/>
      <c r="AK233" s="106">
        <v>0</v>
      </c>
      <c r="AL233" s="106"/>
      <c r="AM233" s="106"/>
      <c r="AN233" s="106"/>
      <c r="AO233" s="106"/>
      <c r="AP233" s="106">
        <f t="shared" si="14"/>
        <v>58974</v>
      </c>
      <c r="AQ233" s="106"/>
      <c r="AR233" s="106"/>
      <c r="AS233" s="106"/>
      <c r="AT233" s="106"/>
      <c r="AU233" s="106">
        <v>68754</v>
      </c>
      <c r="AV233" s="106"/>
      <c r="AW233" s="106"/>
      <c r="AX233" s="106"/>
      <c r="AY233" s="106"/>
      <c r="AZ233" s="106">
        <v>0</v>
      </c>
      <c r="BA233" s="106"/>
      <c r="BB233" s="106"/>
      <c r="BC233" s="106"/>
      <c r="BD233" s="106"/>
      <c r="BE233" s="106">
        <f t="shared" si="15"/>
        <v>68754</v>
      </c>
      <c r="BF233" s="106"/>
      <c r="BG233" s="106"/>
      <c r="BH233" s="106"/>
      <c r="BI233" s="106"/>
    </row>
    <row r="234" spans="1:61" s="6" customFormat="1" ht="14.25">
      <c r="A234" s="81">
        <v>0</v>
      </c>
      <c r="B234" s="82"/>
      <c r="C234" s="82"/>
      <c r="D234" s="138" t="s">
        <v>213</v>
      </c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6"/>
      <c r="Q234" s="103"/>
      <c r="R234" s="103"/>
      <c r="S234" s="103"/>
      <c r="T234" s="103"/>
      <c r="U234" s="103"/>
      <c r="V234" s="138"/>
      <c r="W234" s="85"/>
      <c r="X234" s="85"/>
      <c r="Y234" s="85"/>
      <c r="Z234" s="85"/>
      <c r="AA234" s="85"/>
      <c r="AB234" s="85"/>
      <c r="AC234" s="85"/>
      <c r="AD234" s="85"/>
      <c r="AE234" s="86"/>
      <c r="AF234" s="111"/>
      <c r="AG234" s="111"/>
      <c r="AH234" s="111"/>
      <c r="AI234" s="111"/>
      <c r="AJ234" s="111"/>
      <c r="AK234" s="111"/>
      <c r="AL234" s="111"/>
      <c r="AM234" s="111"/>
      <c r="AN234" s="111"/>
      <c r="AO234" s="111"/>
      <c r="AP234" s="111">
        <f t="shared" si="14"/>
        <v>0</v>
      </c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111">
        <f t="shared" si="15"/>
        <v>0</v>
      </c>
      <c r="BF234" s="111"/>
      <c r="BG234" s="111"/>
      <c r="BH234" s="111"/>
      <c r="BI234" s="111"/>
    </row>
    <row r="235" spans="1:61" s="25" customFormat="1" ht="42.75" customHeight="1">
      <c r="A235" s="59">
        <v>1</v>
      </c>
      <c r="B235" s="60"/>
      <c r="C235" s="60"/>
      <c r="D235" s="107" t="s">
        <v>214</v>
      </c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4"/>
      <c r="Q235" s="55" t="s">
        <v>215</v>
      </c>
      <c r="R235" s="55"/>
      <c r="S235" s="55"/>
      <c r="T235" s="55"/>
      <c r="U235" s="55"/>
      <c r="V235" s="107" t="s">
        <v>216</v>
      </c>
      <c r="W235" s="63"/>
      <c r="X235" s="63"/>
      <c r="Y235" s="63"/>
      <c r="Z235" s="63"/>
      <c r="AA235" s="63"/>
      <c r="AB235" s="63"/>
      <c r="AC235" s="63"/>
      <c r="AD235" s="63"/>
      <c r="AE235" s="64"/>
      <c r="AF235" s="106">
        <v>1000</v>
      </c>
      <c r="AG235" s="106"/>
      <c r="AH235" s="106"/>
      <c r="AI235" s="106"/>
      <c r="AJ235" s="106"/>
      <c r="AK235" s="106">
        <v>0</v>
      </c>
      <c r="AL235" s="106"/>
      <c r="AM235" s="106"/>
      <c r="AN235" s="106"/>
      <c r="AO235" s="106"/>
      <c r="AP235" s="106">
        <f t="shared" si="14"/>
        <v>1000</v>
      </c>
      <c r="AQ235" s="106"/>
      <c r="AR235" s="106"/>
      <c r="AS235" s="106"/>
      <c r="AT235" s="106"/>
      <c r="AU235" s="106">
        <v>1000</v>
      </c>
      <c r="AV235" s="106"/>
      <c r="AW235" s="106"/>
      <c r="AX235" s="106"/>
      <c r="AY235" s="106"/>
      <c r="AZ235" s="106">
        <v>0</v>
      </c>
      <c r="BA235" s="106"/>
      <c r="BB235" s="106"/>
      <c r="BC235" s="106"/>
      <c r="BD235" s="106"/>
      <c r="BE235" s="106">
        <f t="shared" si="15"/>
        <v>1000</v>
      </c>
      <c r="BF235" s="106"/>
      <c r="BG235" s="106"/>
      <c r="BH235" s="106"/>
      <c r="BI235" s="106"/>
    </row>
    <row r="236" spans="1:61" s="25" customFormat="1" ht="60" customHeight="1">
      <c r="A236" s="59">
        <v>2</v>
      </c>
      <c r="B236" s="60"/>
      <c r="C236" s="60"/>
      <c r="D236" s="107" t="s">
        <v>217</v>
      </c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4"/>
      <c r="Q236" s="55" t="s">
        <v>215</v>
      </c>
      <c r="R236" s="55"/>
      <c r="S236" s="55"/>
      <c r="T236" s="55"/>
      <c r="U236" s="55"/>
      <c r="V236" s="107" t="s">
        <v>216</v>
      </c>
      <c r="W236" s="63"/>
      <c r="X236" s="63"/>
      <c r="Y236" s="63"/>
      <c r="Z236" s="63"/>
      <c r="AA236" s="63"/>
      <c r="AB236" s="63"/>
      <c r="AC236" s="63"/>
      <c r="AD236" s="63"/>
      <c r="AE236" s="64"/>
      <c r="AF236" s="106">
        <v>57</v>
      </c>
      <c r="AG236" s="106"/>
      <c r="AH236" s="106"/>
      <c r="AI236" s="106"/>
      <c r="AJ236" s="106"/>
      <c r="AK236" s="106">
        <v>0</v>
      </c>
      <c r="AL236" s="106"/>
      <c r="AM236" s="106"/>
      <c r="AN236" s="106"/>
      <c r="AO236" s="106"/>
      <c r="AP236" s="106">
        <f t="shared" si="14"/>
        <v>57</v>
      </c>
      <c r="AQ236" s="106"/>
      <c r="AR236" s="106"/>
      <c r="AS236" s="106"/>
      <c r="AT236" s="106"/>
      <c r="AU236" s="106">
        <v>59</v>
      </c>
      <c r="AV236" s="106"/>
      <c r="AW236" s="106"/>
      <c r="AX236" s="106"/>
      <c r="AY236" s="106"/>
      <c r="AZ236" s="106">
        <v>0</v>
      </c>
      <c r="BA236" s="106"/>
      <c r="BB236" s="106"/>
      <c r="BC236" s="106"/>
      <c r="BD236" s="106"/>
      <c r="BE236" s="106">
        <f t="shared" si="15"/>
        <v>59</v>
      </c>
      <c r="BF236" s="106"/>
      <c r="BG236" s="106"/>
      <c r="BH236" s="106"/>
      <c r="BI236" s="106"/>
    </row>
    <row r="237" spans="1:61" s="25" customFormat="1" ht="45" customHeight="1">
      <c r="A237" s="59">
        <v>3</v>
      </c>
      <c r="B237" s="60"/>
      <c r="C237" s="60"/>
      <c r="D237" s="107" t="s">
        <v>218</v>
      </c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4"/>
      <c r="Q237" s="55" t="s">
        <v>215</v>
      </c>
      <c r="R237" s="55"/>
      <c r="S237" s="55"/>
      <c r="T237" s="55"/>
      <c r="U237" s="55"/>
      <c r="V237" s="107" t="s">
        <v>216</v>
      </c>
      <c r="W237" s="63"/>
      <c r="X237" s="63"/>
      <c r="Y237" s="63"/>
      <c r="Z237" s="63"/>
      <c r="AA237" s="63"/>
      <c r="AB237" s="63"/>
      <c r="AC237" s="63"/>
      <c r="AD237" s="63"/>
      <c r="AE237" s="64"/>
      <c r="AF237" s="106">
        <v>70</v>
      </c>
      <c r="AG237" s="106"/>
      <c r="AH237" s="106"/>
      <c r="AI237" s="106"/>
      <c r="AJ237" s="106"/>
      <c r="AK237" s="106">
        <v>0</v>
      </c>
      <c r="AL237" s="106"/>
      <c r="AM237" s="106"/>
      <c r="AN237" s="106"/>
      <c r="AO237" s="106"/>
      <c r="AP237" s="106">
        <f t="shared" si="14"/>
        <v>70</v>
      </c>
      <c r="AQ237" s="106"/>
      <c r="AR237" s="106"/>
      <c r="AS237" s="106"/>
      <c r="AT237" s="106"/>
      <c r="AU237" s="106">
        <v>70</v>
      </c>
      <c r="AV237" s="106"/>
      <c r="AW237" s="106"/>
      <c r="AX237" s="106"/>
      <c r="AY237" s="106"/>
      <c r="AZ237" s="106">
        <v>0</v>
      </c>
      <c r="BA237" s="106"/>
      <c r="BB237" s="106"/>
      <c r="BC237" s="106"/>
      <c r="BD237" s="106"/>
      <c r="BE237" s="106">
        <f t="shared" si="15"/>
        <v>70</v>
      </c>
      <c r="BF237" s="106"/>
      <c r="BG237" s="106"/>
      <c r="BH237" s="106"/>
      <c r="BI237" s="106"/>
    </row>
    <row r="238" spans="1:61" s="25" customFormat="1" ht="45" customHeight="1">
      <c r="A238" s="59">
        <v>4</v>
      </c>
      <c r="B238" s="60"/>
      <c r="C238" s="60"/>
      <c r="D238" s="107" t="s">
        <v>219</v>
      </c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4"/>
      <c r="Q238" s="55" t="s">
        <v>215</v>
      </c>
      <c r="R238" s="55"/>
      <c r="S238" s="55"/>
      <c r="T238" s="55"/>
      <c r="U238" s="55"/>
      <c r="V238" s="107" t="s">
        <v>216</v>
      </c>
      <c r="W238" s="63"/>
      <c r="X238" s="63"/>
      <c r="Y238" s="63"/>
      <c r="Z238" s="63"/>
      <c r="AA238" s="63"/>
      <c r="AB238" s="63"/>
      <c r="AC238" s="63"/>
      <c r="AD238" s="63"/>
      <c r="AE238" s="64"/>
      <c r="AF238" s="106">
        <v>386</v>
      </c>
      <c r="AG238" s="106"/>
      <c r="AH238" s="106"/>
      <c r="AI238" s="106"/>
      <c r="AJ238" s="106"/>
      <c r="AK238" s="106">
        <v>0</v>
      </c>
      <c r="AL238" s="106"/>
      <c r="AM238" s="106"/>
      <c r="AN238" s="106"/>
      <c r="AO238" s="106"/>
      <c r="AP238" s="106">
        <f t="shared" si="14"/>
        <v>386</v>
      </c>
      <c r="AQ238" s="106"/>
      <c r="AR238" s="106"/>
      <c r="AS238" s="106"/>
      <c r="AT238" s="106"/>
      <c r="AU238" s="106">
        <v>521</v>
      </c>
      <c r="AV238" s="106"/>
      <c r="AW238" s="106"/>
      <c r="AX238" s="106"/>
      <c r="AY238" s="106"/>
      <c r="AZ238" s="106">
        <v>0</v>
      </c>
      <c r="BA238" s="106"/>
      <c r="BB238" s="106"/>
      <c r="BC238" s="106"/>
      <c r="BD238" s="106"/>
      <c r="BE238" s="106">
        <f t="shared" si="15"/>
        <v>521</v>
      </c>
      <c r="BF238" s="106"/>
      <c r="BG238" s="106"/>
      <c r="BH238" s="106"/>
      <c r="BI238" s="106"/>
    </row>
    <row r="239" spans="1:61" s="25" customFormat="1" ht="45" customHeight="1">
      <c r="A239" s="59">
        <v>5</v>
      </c>
      <c r="B239" s="60"/>
      <c r="C239" s="60"/>
      <c r="D239" s="107" t="s">
        <v>220</v>
      </c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4"/>
      <c r="Q239" s="55" t="s">
        <v>215</v>
      </c>
      <c r="R239" s="55"/>
      <c r="S239" s="55"/>
      <c r="T239" s="55"/>
      <c r="U239" s="55"/>
      <c r="V239" s="107" t="s">
        <v>216</v>
      </c>
      <c r="W239" s="63"/>
      <c r="X239" s="63"/>
      <c r="Y239" s="63"/>
      <c r="Z239" s="63"/>
      <c r="AA239" s="63"/>
      <c r="AB239" s="63"/>
      <c r="AC239" s="63"/>
      <c r="AD239" s="63"/>
      <c r="AE239" s="64"/>
      <c r="AF239" s="106">
        <v>0</v>
      </c>
      <c r="AG239" s="106"/>
      <c r="AH239" s="106"/>
      <c r="AI239" s="106"/>
      <c r="AJ239" s="106"/>
      <c r="AK239" s="106"/>
      <c r="AL239" s="106"/>
      <c r="AM239" s="106"/>
      <c r="AN239" s="106"/>
      <c r="AO239" s="106"/>
      <c r="AP239" s="106">
        <f t="shared" ref="AP239:AP270" si="16">IF(ISNUMBER(AF239),AF239,0)+IF(ISNUMBER(AK239),AK239,0)</f>
        <v>0</v>
      </c>
      <c r="AQ239" s="106"/>
      <c r="AR239" s="106"/>
      <c r="AS239" s="106"/>
      <c r="AT239" s="106"/>
      <c r="AU239" s="106">
        <v>0</v>
      </c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>
        <f t="shared" ref="BE239:BE270" si="17">IF(ISNUMBER(AU239),AU239,0)+IF(ISNUMBER(AZ239),AZ239,0)</f>
        <v>0</v>
      </c>
      <c r="BF239" s="106"/>
      <c r="BG239" s="106"/>
      <c r="BH239" s="106"/>
      <c r="BI239" s="106"/>
    </row>
    <row r="240" spans="1:61" s="25" customFormat="1" ht="45" customHeight="1">
      <c r="A240" s="59">
        <v>6</v>
      </c>
      <c r="B240" s="60"/>
      <c r="C240" s="60"/>
      <c r="D240" s="107" t="s">
        <v>221</v>
      </c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4"/>
      <c r="Q240" s="55" t="s">
        <v>215</v>
      </c>
      <c r="R240" s="55"/>
      <c r="S240" s="55"/>
      <c r="T240" s="55"/>
      <c r="U240" s="55"/>
      <c r="V240" s="107" t="s">
        <v>216</v>
      </c>
      <c r="W240" s="63"/>
      <c r="X240" s="63"/>
      <c r="Y240" s="63"/>
      <c r="Z240" s="63"/>
      <c r="AA240" s="63"/>
      <c r="AB240" s="63"/>
      <c r="AC240" s="63"/>
      <c r="AD240" s="63"/>
      <c r="AE240" s="64"/>
      <c r="AF240" s="106">
        <v>340</v>
      </c>
      <c r="AG240" s="106"/>
      <c r="AH240" s="106"/>
      <c r="AI240" s="106"/>
      <c r="AJ240" s="106"/>
      <c r="AK240" s="106">
        <v>0</v>
      </c>
      <c r="AL240" s="106"/>
      <c r="AM240" s="106"/>
      <c r="AN240" s="106"/>
      <c r="AO240" s="106"/>
      <c r="AP240" s="106">
        <f t="shared" si="16"/>
        <v>340</v>
      </c>
      <c r="AQ240" s="106"/>
      <c r="AR240" s="106"/>
      <c r="AS240" s="106"/>
      <c r="AT240" s="106"/>
      <c r="AU240" s="106">
        <v>340</v>
      </c>
      <c r="AV240" s="106"/>
      <c r="AW240" s="106"/>
      <c r="AX240" s="106"/>
      <c r="AY240" s="106"/>
      <c r="AZ240" s="106">
        <v>0</v>
      </c>
      <c r="BA240" s="106"/>
      <c r="BB240" s="106"/>
      <c r="BC240" s="106"/>
      <c r="BD240" s="106"/>
      <c r="BE240" s="106">
        <f t="shared" si="17"/>
        <v>340</v>
      </c>
      <c r="BF240" s="106"/>
      <c r="BG240" s="106"/>
      <c r="BH240" s="106"/>
      <c r="BI240" s="106"/>
    </row>
    <row r="241" spans="1:61" s="25" customFormat="1" ht="45" customHeight="1">
      <c r="A241" s="59">
        <v>7</v>
      </c>
      <c r="B241" s="60"/>
      <c r="C241" s="60"/>
      <c r="D241" s="107" t="s">
        <v>222</v>
      </c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4"/>
      <c r="Q241" s="55" t="s">
        <v>215</v>
      </c>
      <c r="R241" s="55"/>
      <c r="S241" s="55"/>
      <c r="T241" s="55"/>
      <c r="U241" s="55"/>
      <c r="V241" s="107" t="s">
        <v>216</v>
      </c>
      <c r="W241" s="63"/>
      <c r="X241" s="63"/>
      <c r="Y241" s="63"/>
      <c r="Z241" s="63"/>
      <c r="AA241" s="63"/>
      <c r="AB241" s="63"/>
      <c r="AC241" s="63"/>
      <c r="AD241" s="63"/>
      <c r="AE241" s="64"/>
      <c r="AF241" s="106">
        <v>400</v>
      </c>
      <c r="AG241" s="106"/>
      <c r="AH241" s="106"/>
      <c r="AI241" s="106"/>
      <c r="AJ241" s="106"/>
      <c r="AK241" s="106">
        <v>0</v>
      </c>
      <c r="AL241" s="106"/>
      <c r="AM241" s="106"/>
      <c r="AN241" s="106"/>
      <c r="AO241" s="106"/>
      <c r="AP241" s="106">
        <f t="shared" si="16"/>
        <v>400</v>
      </c>
      <c r="AQ241" s="106"/>
      <c r="AR241" s="106"/>
      <c r="AS241" s="106"/>
      <c r="AT241" s="106"/>
      <c r="AU241" s="106">
        <v>400</v>
      </c>
      <c r="AV241" s="106"/>
      <c r="AW241" s="106"/>
      <c r="AX241" s="106"/>
      <c r="AY241" s="106"/>
      <c r="AZ241" s="106">
        <v>0</v>
      </c>
      <c r="BA241" s="106"/>
      <c r="BB241" s="106"/>
      <c r="BC241" s="106"/>
      <c r="BD241" s="106"/>
      <c r="BE241" s="106">
        <f t="shared" si="17"/>
        <v>400</v>
      </c>
      <c r="BF241" s="106"/>
      <c r="BG241" s="106"/>
      <c r="BH241" s="106"/>
      <c r="BI241" s="106"/>
    </row>
    <row r="242" spans="1:61" s="25" customFormat="1" ht="45" customHeight="1">
      <c r="A242" s="59">
        <v>8</v>
      </c>
      <c r="B242" s="60"/>
      <c r="C242" s="60"/>
      <c r="D242" s="107" t="s">
        <v>223</v>
      </c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4"/>
      <c r="Q242" s="55" t="s">
        <v>215</v>
      </c>
      <c r="R242" s="55"/>
      <c r="S242" s="55"/>
      <c r="T242" s="55"/>
      <c r="U242" s="55"/>
      <c r="V242" s="107" t="s">
        <v>216</v>
      </c>
      <c r="W242" s="63"/>
      <c r="X242" s="63"/>
      <c r="Y242" s="63"/>
      <c r="Z242" s="63"/>
      <c r="AA242" s="63"/>
      <c r="AB242" s="63"/>
      <c r="AC242" s="63"/>
      <c r="AD242" s="63"/>
      <c r="AE242" s="64"/>
      <c r="AF242" s="106">
        <v>4</v>
      </c>
      <c r="AG242" s="106"/>
      <c r="AH242" s="106"/>
      <c r="AI242" s="106"/>
      <c r="AJ242" s="106"/>
      <c r="AK242" s="106">
        <v>0</v>
      </c>
      <c r="AL242" s="106"/>
      <c r="AM242" s="106"/>
      <c r="AN242" s="106"/>
      <c r="AO242" s="106"/>
      <c r="AP242" s="106">
        <f t="shared" si="16"/>
        <v>4</v>
      </c>
      <c r="AQ242" s="106"/>
      <c r="AR242" s="106"/>
      <c r="AS242" s="106"/>
      <c r="AT242" s="106"/>
      <c r="AU242" s="106">
        <v>4</v>
      </c>
      <c r="AV242" s="106"/>
      <c r="AW242" s="106"/>
      <c r="AX242" s="106"/>
      <c r="AY242" s="106"/>
      <c r="AZ242" s="106">
        <v>0</v>
      </c>
      <c r="BA242" s="106"/>
      <c r="BB242" s="106"/>
      <c r="BC242" s="106"/>
      <c r="BD242" s="106"/>
      <c r="BE242" s="106">
        <f t="shared" si="17"/>
        <v>4</v>
      </c>
      <c r="BF242" s="106"/>
      <c r="BG242" s="106"/>
      <c r="BH242" s="106"/>
      <c r="BI242" s="106"/>
    </row>
    <row r="243" spans="1:61" s="25" customFormat="1" ht="45" customHeight="1">
      <c r="A243" s="59">
        <v>9</v>
      </c>
      <c r="B243" s="60"/>
      <c r="C243" s="60"/>
      <c r="D243" s="107" t="s">
        <v>224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4"/>
      <c r="Q243" s="55" t="s">
        <v>215</v>
      </c>
      <c r="R243" s="55"/>
      <c r="S243" s="55"/>
      <c r="T243" s="55"/>
      <c r="U243" s="55"/>
      <c r="V243" s="107" t="s">
        <v>216</v>
      </c>
      <c r="W243" s="63"/>
      <c r="X243" s="63"/>
      <c r="Y243" s="63"/>
      <c r="Z243" s="63"/>
      <c r="AA243" s="63"/>
      <c r="AB243" s="63"/>
      <c r="AC243" s="63"/>
      <c r="AD243" s="63"/>
      <c r="AE243" s="64"/>
      <c r="AF243" s="106">
        <v>42</v>
      </c>
      <c r="AG243" s="106"/>
      <c r="AH243" s="106"/>
      <c r="AI243" s="106"/>
      <c r="AJ243" s="106"/>
      <c r="AK243" s="106">
        <v>0</v>
      </c>
      <c r="AL243" s="106"/>
      <c r="AM243" s="106"/>
      <c r="AN243" s="106"/>
      <c r="AO243" s="106"/>
      <c r="AP243" s="106">
        <f t="shared" si="16"/>
        <v>42</v>
      </c>
      <c r="AQ243" s="106"/>
      <c r="AR243" s="106"/>
      <c r="AS243" s="106"/>
      <c r="AT243" s="106"/>
      <c r="AU243" s="106">
        <v>42</v>
      </c>
      <c r="AV243" s="106"/>
      <c r="AW243" s="106"/>
      <c r="AX243" s="106"/>
      <c r="AY243" s="106"/>
      <c r="AZ243" s="106">
        <v>0</v>
      </c>
      <c r="BA243" s="106"/>
      <c r="BB243" s="106"/>
      <c r="BC243" s="106"/>
      <c r="BD243" s="106"/>
      <c r="BE243" s="106">
        <f t="shared" si="17"/>
        <v>42</v>
      </c>
      <c r="BF243" s="106"/>
      <c r="BG243" s="106"/>
      <c r="BH243" s="106"/>
      <c r="BI243" s="106"/>
    </row>
    <row r="244" spans="1:61" s="25" customFormat="1" ht="45" customHeight="1">
      <c r="A244" s="59">
        <v>10</v>
      </c>
      <c r="B244" s="60"/>
      <c r="C244" s="60"/>
      <c r="D244" s="107" t="s">
        <v>225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4"/>
      <c r="Q244" s="55" t="s">
        <v>215</v>
      </c>
      <c r="R244" s="55"/>
      <c r="S244" s="55"/>
      <c r="T244" s="55"/>
      <c r="U244" s="55"/>
      <c r="V244" s="107" t="s">
        <v>216</v>
      </c>
      <c r="W244" s="63"/>
      <c r="X244" s="63"/>
      <c r="Y244" s="63"/>
      <c r="Z244" s="63"/>
      <c r="AA244" s="63"/>
      <c r="AB244" s="63"/>
      <c r="AC244" s="63"/>
      <c r="AD244" s="63"/>
      <c r="AE244" s="64"/>
      <c r="AF244" s="106">
        <v>1150</v>
      </c>
      <c r="AG244" s="106"/>
      <c r="AH244" s="106"/>
      <c r="AI244" s="106"/>
      <c r="AJ244" s="106"/>
      <c r="AK244" s="106">
        <v>0</v>
      </c>
      <c r="AL244" s="106"/>
      <c r="AM244" s="106"/>
      <c r="AN244" s="106"/>
      <c r="AO244" s="106"/>
      <c r="AP244" s="106">
        <f t="shared" si="16"/>
        <v>1150</v>
      </c>
      <c r="AQ244" s="106"/>
      <c r="AR244" s="106"/>
      <c r="AS244" s="106"/>
      <c r="AT244" s="106"/>
      <c r="AU244" s="106">
        <v>1200</v>
      </c>
      <c r="AV244" s="106"/>
      <c r="AW244" s="106"/>
      <c r="AX244" s="106"/>
      <c r="AY244" s="106"/>
      <c r="AZ244" s="106">
        <v>0</v>
      </c>
      <c r="BA244" s="106"/>
      <c r="BB244" s="106"/>
      <c r="BC244" s="106"/>
      <c r="BD244" s="106"/>
      <c r="BE244" s="106">
        <f t="shared" si="17"/>
        <v>1200</v>
      </c>
      <c r="BF244" s="106"/>
      <c r="BG244" s="106"/>
      <c r="BH244" s="106"/>
      <c r="BI244" s="106"/>
    </row>
    <row r="245" spans="1:61" s="25" customFormat="1" ht="90" customHeight="1">
      <c r="A245" s="59">
        <v>11</v>
      </c>
      <c r="B245" s="60"/>
      <c r="C245" s="60"/>
      <c r="D245" s="107" t="s">
        <v>226</v>
      </c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4"/>
      <c r="Q245" s="55" t="s">
        <v>215</v>
      </c>
      <c r="R245" s="55"/>
      <c r="S245" s="55"/>
      <c r="T245" s="55"/>
      <c r="U245" s="55"/>
      <c r="V245" s="107" t="s">
        <v>216</v>
      </c>
      <c r="W245" s="63"/>
      <c r="X245" s="63"/>
      <c r="Y245" s="63"/>
      <c r="Z245" s="63"/>
      <c r="AA245" s="63"/>
      <c r="AB245" s="63"/>
      <c r="AC245" s="63"/>
      <c r="AD245" s="63"/>
      <c r="AE245" s="64"/>
      <c r="AF245" s="106">
        <v>200</v>
      </c>
      <c r="AG245" s="106"/>
      <c r="AH245" s="106"/>
      <c r="AI245" s="106"/>
      <c r="AJ245" s="106"/>
      <c r="AK245" s="106">
        <v>0</v>
      </c>
      <c r="AL245" s="106"/>
      <c r="AM245" s="106"/>
      <c r="AN245" s="106"/>
      <c r="AO245" s="106"/>
      <c r="AP245" s="106">
        <f t="shared" si="16"/>
        <v>200</v>
      </c>
      <c r="AQ245" s="106"/>
      <c r="AR245" s="106"/>
      <c r="AS245" s="106"/>
      <c r="AT245" s="106"/>
      <c r="AU245" s="106">
        <v>200</v>
      </c>
      <c r="AV245" s="106"/>
      <c r="AW245" s="106"/>
      <c r="AX245" s="106"/>
      <c r="AY245" s="106"/>
      <c r="AZ245" s="106">
        <v>0</v>
      </c>
      <c r="BA245" s="106"/>
      <c r="BB245" s="106"/>
      <c r="BC245" s="106"/>
      <c r="BD245" s="106"/>
      <c r="BE245" s="106">
        <f t="shared" si="17"/>
        <v>200</v>
      </c>
      <c r="BF245" s="106"/>
      <c r="BG245" s="106"/>
      <c r="BH245" s="106"/>
      <c r="BI245" s="106"/>
    </row>
    <row r="246" spans="1:61" s="25" customFormat="1" ht="105" customHeight="1">
      <c r="A246" s="59">
        <v>12</v>
      </c>
      <c r="B246" s="60"/>
      <c r="C246" s="60"/>
      <c r="D246" s="107" t="s">
        <v>227</v>
      </c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4"/>
      <c r="Q246" s="55" t="s">
        <v>215</v>
      </c>
      <c r="R246" s="55"/>
      <c r="S246" s="55"/>
      <c r="T246" s="55"/>
      <c r="U246" s="55"/>
      <c r="V246" s="107" t="s">
        <v>216</v>
      </c>
      <c r="W246" s="63"/>
      <c r="X246" s="63"/>
      <c r="Y246" s="63"/>
      <c r="Z246" s="63"/>
      <c r="AA246" s="63"/>
      <c r="AB246" s="63"/>
      <c r="AC246" s="63"/>
      <c r="AD246" s="63"/>
      <c r="AE246" s="64"/>
      <c r="AF246" s="106">
        <v>22</v>
      </c>
      <c r="AG246" s="106"/>
      <c r="AH246" s="106"/>
      <c r="AI246" s="106"/>
      <c r="AJ246" s="106"/>
      <c r="AK246" s="106">
        <v>0</v>
      </c>
      <c r="AL246" s="106"/>
      <c r="AM246" s="106"/>
      <c r="AN246" s="106"/>
      <c r="AO246" s="106"/>
      <c r="AP246" s="106">
        <f t="shared" si="16"/>
        <v>22</v>
      </c>
      <c r="AQ246" s="106"/>
      <c r="AR246" s="106"/>
      <c r="AS246" s="106"/>
      <c r="AT246" s="106"/>
      <c r="AU246" s="106">
        <v>22</v>
      </c>
      <c r="AV246" s="106"/>
      <c r="AW246" s="106"/>
      <c r="AX246" s="106"/>
      <c r="AY246" s="106"/>
      <c r="AZ246" s="106">
        <v>0</v>
      </c>
      <c r="BA246" s="106"/>
      <c r="BB246" s="106"/>
      <c r="BC246" s="106"/>
      <c r="BD246" s="106"/>
      <c r="BE246" s="106">
        <f t="shared" si="17"/>
        <v>22</v>
      </c>
      <c r="BF246" s="106"/>
      <c r="BG246" s="106"/>
      <c r="BH246" s="106"/>
      <c r="BI246" s="106"/>
    </row>
    <row r="247" spans="1:61" s="25" customFormat="1" ht="45" customHeight="1">
      <c r="A247" s="59">
        <v>13</v>
      </c>
      <c r="B247" s="60"/>
      <c r="C247" s="60"/>
      <c r="D247" s="107" t="s">
        <v>228</v>
      </c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4"/>
      <c r="Q247" s="55" t="s">
        <v>215</v>
      </c>
      <c r="R247" s="55"/>
      <c r="S247" s="55"/>
      <c r="T247" s="55"/>
      <c r="U247" s="55"/>
      <c r="V247" s="107" t="s">
        <v>216</v>
      </c>
      <c r="W247" s="63"/>
      <c r="X247" s="63"/>
      <c r="Y247" s="63"/>
      <c r="Z247" s="63"/>
      <c r="AA247" s="63"/>
      <c r="AB247" s="63"/>
      <c r="AC247" s="63"/>
      <c r="AD247" s="63"/>
      <c r="AE247" s="64"/>
      <c r="AF247" s="106">
        <v>30</v>
      </c>
      <c r="AG247" s="106"/>
      <c r="AH247" s="106"/>
      <c r="AI247" s="106"/>
      <c r="AJ247" s="106"/>
      <c r="AK247" s="106">
        <v>0</v>
      </c>
      <c r="AL247" s="106"/>
      <c r="AM247" s="106"/>
      <c r="AN247" s="106"/>
      <c r="AO247" s="106"/>
      <c r="AP247" s="106">
        <f t="shared" si="16"/>
        <v>30</v>
      </c>
      <c r="AQ247" s="106"/>
      <c r="AR247" s="106"/>
      <c r="AS247" s="106"/>
      <c r="AT247" s="106"/>
      <c r="AU247" s="106">
        <v>30</v>
      </c>
      <c r="AV247" s="106"/>
      <c r="AW247" s="106"/>
      <c r="AX247" s="106"/>
      <c r="AY247" s="106"/>
      <c r="AZ247" s="106">
        <v>0</v>
      </c>
      <c r="BA247" s="106"/>
      <c r="BB247" s="106"/>
      <c r="BC247" s="106"/>
      <c r="BD247" s="106"/>
      <c r="BE247" s="106">
        <f t="shared" si="17"/>
        <v>30</v>
      </c>
      <c r="BF247" s="106"/>
      <c r="BG247" s="106"/>
      <c r="BH247" s="106"/>
      <c r="BI247" s="106"/>
    </row>
    <row r="248" spans="1:61" s="25" customFormat="1" ht="90" customHeight="1">
      <c r="A248" s="59">
        <v>14</v>
      </c>
      <c r="B248" s="60"/>
      <c r="C248" s="60"/>
      <c r="D248" s="107" t="s">
        <v>229</v>
      </c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4"/>
      <c r="Q248" s="55" t="s">
        <v>215</v>
      </c>
      <c r="R248" s="55"/>
      <c r="S248" s="55"/>
      <c r="T248" s="55"/>
      <c r="U248" s="55"/>
      <c r="V248" s="107" t="s">
        <v>216</v>
      </c>
      <c r="W248" s="63"/>
      <c r="X248" s="63"/>
      <c r="Y248" s="63"/>
      <c r="Z248" s="63"/>
      <c r="AA248" s="63"/>
      <c r="AB248" s="63"/>
      <c r="AC248" s="63"/>
      <c r="AD248" s="63"/>
      <c r="AE248" s="64"/>
      <c r="AF248" s="106">
        <v>5</v>
      </c>
      <c r="AG248" s="106"/>
      <c r="AH248" s="106"/>
      <c r="AI248" s="106"/>
      <c r="AJ248" s="106"/>
      <c r="AK248" s="106">
        <v>0</v>
      </c>
      <c r="AL248" s="106"/>
      <c r="AM248" s="106"/>
      <c r="AN248" s="106"/>
      <c r="AO248" s="106"/>
      <c r="AP248" s="106">
        <f t="shared" si="16"/>
        <v>5</v>
      </c>
      <c r="AQ248" s="106"/>
      <c r="AR248" s="106"/>
      <c r="AS248" s="106"/>
      <c r="AT248" s="106"/>
      <c r="AU248" s="106">
        <v>5</v>
      </c>
      <c r="AV248" s="106"/>
      <c r="AW248" s="106"/>
      <c r="AX248" s="106"/>
      <c r="AY248" s="106"/>
      <c r="AZ248" s="106">
        <v>0</v>
      </c>
      <c r="BA248" s="106"/>
      <c r="BB248" s="106"/>
      <c r="BC248" s="106"/>
      <c r="BD248" s="106"/>
      <c r="BE248" s="106">
        <f t="shared" si="17"/>
        <v>5</v>
      </c>
      <c r="BF248" s="106"/>
      <c r="BG248" s="106"/>
      <c r="BH248" s="106"/>
      <c r="BI248" s="106"/>
    </row>
    <row r="249" spans="1:61" s="25" customFormat="1" ht="90" customHeight="1">
      <c r="A249" s="59">
        <v>15</v>
      </c>
      <c r="B249" s="60"/>
      <c r="C249" s="60"/>
      <c r="D249" s="107" t="s">
        <v>230</v>
      </c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4"/>
      <c r="Q249" s="55" t="s">
        <v>215</v>
      </c>
      <c r="R249" s="55"/>
      <c r="S249" s="55"/>
      <c r="T249" s="55"/>
      <c r="U249" s="55"/>
      <c r="V249" s="107" t="s">
        <v>216</v>
      </c>
      <c r="W249" s="63"/>
      <c r="X249" s="63"/>
      <c r="Y249" s="63"/>
      <c r="Z249" s="63"/>
      <c r="AA249" s="63"/>
      <c r="AB249" s="63"/>
      <c r="AC249" s="63"/>
      <c r="AD249" s="63"/>
      <c r="AE249" s="64"/>
      <c r="AF249" s="106">
        <v>5</v>
      </c>
      <c r="AG249" s="106"/>
      <c r="AH249" s="106"/>
      <c r="AI249" s="106"/>
      <c r="AJ249" s="106"/>
      <c r="AK249" s="106">
        <v>0</v>
      </c>
      <c r="AL249" s="106"/>
      <c r="AM249" s="106"/>
      <c r="AN249" s="106"/>
      <c r="AO249" s="106"/>
      <c r="AP249" s="106">
        <f t="shared" si="16"/>
        <v>5</v>
      </c>
      <c r="AQ249" s="106"/>
      <c r="AR249" s="106"/>
      <c r="AS249" s="106"/>
      <c r="AT249" s="106"/>
      <c r="AU249" s="106">
        <v>5</v>
      </c>
      <c r="AV249" s="106"/>
      <c r="AW249" s="106"/>
      <c r="AX249" s="106"/>
      <c r="AY249" s="106"/>
      <c r="AZ249" s="106">
        <v>0</v>
      </c>
      <c r="BA249" s="106"/>
      <c r="BB249" s="106"/>
      <c r="BC249" s="106"/>
      <c r="BD249" s="106"/>
      <c r="BE249" s="106">
        <f t="shared" si="17"/>
        <v>5</v>
      </c>
      <c r="BF249" s="106"/>
      <c r="BG249" s="106"/>
      <c r="BH249" s="106"/>
      <c r="BI249" s="106"/>
    </row>
    <row r="250" spans="1:61" s="25" customFormat="1" ht="60" customHeight="1">
      <c r="A250" s="59">
        <v>16</v>
      </c>
      <c r="B250" s="60"/>
      <c r="C250" s="60"/>
      <c r="D250" s="107" t="s">
        <v>231</v>
      </c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4"/>
      <c r="Q250" s="55" t="s">
        <v>215</v>
      </c>
      <c r="R250" s="55"/>
      <c r="S250" s="55"/>
      <c r="T250" s="55"/>
      <c r="U250" s="55"/>
      <c r="V250" s="107" t="s">
        <v>216</v>
      </c>
      <c r="W250" s="63"/>
      <c r="X250" s="63"/>
      <c r="Y250" s="63"/>
      <c r="Z250" s="63"/>
      <c r="AA250" s="63"/>
      <c r="AB250" s="63"/>
      <c r="AC250" s="63"/>
      <c r="AD250" s="63"/>
      <c r="AE250" s="64"/>
      <c r="AF250" s="106">
        <v>42</v>
      </c>
      <c r="AG250" s="106"/>
      <c r="AH250" s="106"/>
      <c r="AI250" s="106"/>
      <c r="AJ250" s="106"/>
      <c r="AK250" s="106">
        <v>0</v>
      </c>
      <c r="AL250" s="106"/>
      <c r="AM250" s="106"/>
      <c r="AN250" s="106"/>
      <c r="AO250" s="106"/>
      <c r="AP250" s="106">
        <f t="shared" si="16"/>
        <v>42</v>
      </c>
      <c r="AQ250" s="106"/>
      <c r="AR250" s="106"/>
      <c r="AS250" s="106"/>
      <c r="AT250" s="106"/>
      <c r="AU250" s="106">
        <v>42</v>
      </c>
      <c r="AV250" s="106"/>
      <c r="AW250" s="106"/>
      <c r="AX250" s="106"/>
      <c r="AY250" s="106"/>
      <c r="AZ250" s="106">
        <v>0</v>
      </c>
      <c r="BA250" s="106"/>
      <c r="BB250" s="106"/>
      <c r="BC250" s="106"/>
      <c r="BD250" s="106"/>
      <c r="BE250" s="106">
        <f t="shared" si="17"/>
        <v>42</v>
      </c>
      <c r="BF250" s="106"/>
      <c r="BG250" s="106"/>
      <c r="BH250" s="106"/>
      <c r="BI250" s="106"/>
    </row>
    <row r="251" spans="1:61" s="25" customFormat="1" ht="105" customHeight="1">
      <c r="A251" s="59">
        <v>17</v>
      </c>
      <c r="B251" s="60"/>
      <c r="C251" s="60"/>
      <c r="D251" s="107" t="s">
        <v>232</v>
      </c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4"/>
      <c r="Q251" s="55" t="s">
        <v>215</v>
      </c>
      <c r="R251" s="55"/>
      <c r="S251" s="55"/>
      <c r="T251" s="55"/>
      <c r="U251" s="55"/>
      <c r="V251" s="107" t="s">
        <v>216</v>
      </c>
      <c r="W251" s="63"/>
      <c r="X251" s="63"/>
      <c r="Y251" s="63"/>
      <c r="Z251" s="63"/>
      <c r="AA251" s="63"/>
      <c r="AB251" s="63"/>
      <c r="AC251" s="63"/>
      <c r="AD251" s="63"/>
      <c r="AE251" s="64"/>
      <c r="AF251" s="106">
        <v>5</v>
      </c>
      <c r="AG251" s="106"/>
      <c r="AH251" s="106"/>
      <c r="AI251" s="106"/>
      <c r="AJ251" s="106"/>
      <c r="AK251" s="106">
        <v>0</v>
      </c>
      <c r="AL251" s="106"/>
      <c r="AM251" s="106"/>
      <c r="AN251" s="106"/>
      <c r="AO251" s="106"/>
      <c r="AP251" s="106">
        <f t="shared" si="16"/>
        <v>5</v>
      </c>
      <c r="AQ251" s="106"/>
      <c r="AR251" s="106"/>
      <c r="AS251" s="106"/>
      <c r="AT251" s="106"/>
      <c r="AU251" s="106">
        <v>5</v>
      </c>
      <c r="AV251" s="106"/>
      <c r="AW251" s="106"/>
      <c r="AX251" s="106"/>
      <c r="AY251" s="106"/>
      <c r="AZ251" s="106">
        <v>0</v>
      </c>
      <c r="BA251" s="106"/>
      <c r="BB251" s="106"/>
      <c r="BC251" s="106"/>
      <c r="BD251" s="106"/>
      <c r="BE251" s="106">
        <f t="shared" si="17"/>
        <v>5</v>
      </c>
      <c r="BF251" s="106"/>
      <c r="BG251" s="106"/>
      <c r="BH251" s="106"/>
      <c r="BI251" s="106"/>
    </row>
    <row r="252" spans="1:61" s="25" customFormat="1" ht="60" customHeight="1">
      <c r="A252" s="59">
        <v>18</v>
      </c>
      <c r="B252" s="60"/>
      <c r="C252" s="60"/>
      <c r="D252" s="107" t="s">
        <v>233</v>
      </c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4"/>
      <c r="Q252" s="55" t="s">
        <v>215</v>
      </c>
      <c r="R252" s="55"/>
      <c r="S252" s="55"/>
      <c r="T252" s="55"/>
      <c r="U252" s="55"/>
      <c r="V252" s="107" t="s">
        <v>216</v>
      </c>
      <c r="W252" s="63"/>
      <c r="X252" s="63"/>
      <c r="Y252" s="63"/>
      <c r="Z252" s="63"/>
      <c r="AA252" s="63"/>
      <c r="AB252" s="63"/>
      <c r="AC252" s="63"/>
      <c r="AD252" s="63"/>
      <c r="AE252" s="64"/>
      <c r="AF252" s="106">
        <v>500</v>
      </c>
      <c r="AG252" s="106"/>
      <c r="AH252" s="106"/>
      <c r="AI252" s="106"/>
      <c r="AJ252" s="106"/>
      <c r="AK252" s="106">
        <v>0</v>
      </c>
      <c r="AL252" s="106"/>
      <c r="AM252" s="106"/>
      <c r="AN252" s="106"/>
      <c r="AO252" s="106"/>
      <c r="AP252" s="106">
        <f t="shared" si="16"/>
        <v>500</v>
      </c>
      <c r="AQ252" s="106"/>
      <c r="AR252" s="106"/>
      <c r="AS252" s="106"/>
      <c r="AT252" s="106"/>
      <c r="AU252" s="106">
        <v>500</v>
      </c>
      <c r="AV252" s="106"/>
      <c r="AW252" s="106"/>
      <c r="AX252" s="106"/>
      <c r="AY252" s="106"/>
      <c r="AZ252" s="106">
        <v>0</v>
      </c>
      <c r="BA252" s="106"/>
      <c r="BB252" s="106"/>
      <c r="BC252" s="106"/>
      <c r="BD252" s="106"/>
      <c r="BE252" s="106">
        <f t="shared" si="17"/>
        <v>500</v>
      </c>
      <c r="BF252" s="106"/>
      <c r="BG252" s="106"/>
      <c r="BH252" s="106"/>
      <c r="BI252" s="106"/>
    </row>
    <row r="253" spans="1:61" s="25" customFormat="1" ht="60" customHeight="1">
      <c r="A253" s="59">
        <v>19</v>
      </c>
      <c r="B253" s="60"/>
      <c r="C253" s="60"/>
      <c r="D253" s="107" t="s">
        <v>234</v>
      </c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4"/>
      <c r="Q253" s="55" t="s">
        <v>215</v>
      </c>
      <c r="R253" s="55"/>
      <c r="S253" s="55"/>
      <c r="T253" s="55"/>
      <c r="U253" s="55"/>
      <c r="V253" s="107" t="s">
        <v>216</v>
      </c>
      <c r="W253" s="63"/>
      <c r="X253" s="63"/>
      <c r="Y253" s="63"/>
      <c r="Z253" s="63"/>
      <c r="AA253" s="63"/>
      <c r="AB253" s="63"/>
      <c r="AC253" s="63"/>
      <c r="AD253" s="63"/>
      <c r="AE253" s="64"/>
      <c r="AF253" s="106">
        <v>2</v>
      </c>
      <c r="AG253" s="106"/>
      <c r="AH253" s="106"/>
      <c r="AI253" s="106"/>
      <c r="AJ253" s="106"/>
      <c r="AK253" s="106">
        <v>0</v>
      </c>
      <c r="AL253" s="106"/>
      <c r="AM253" s="106"/>
      <c r="AN253" s="106"/>
      <c r="AO253" s="106"/>
      <c r="AP253" s="106">
        <f t="shared" si="16"/>
        <v>2</v>
      </c>
      <c r="AQ253" s="106"/>
      <c r="AR253" s="106"/>
      <c r="AS253" s="106"/>
      <c r="AT253" s="106"/>
      <c r="AU253" s="106">
        <v>2</v>
      </c>
      <c r="AV253" s="106"/>
      <c r="AW253" s="106"/>
      <c r="AX253" s="106"/>
      <c r="AY253" s="106"/>
      <c r="AZ253" s="106">
        <v>0</v>
      </c>
      <c r="BA253" s="106"/>
      <c r="BB253" s="106"/>
      <c r="BC253" s="106"/>
      <c r="BD253" s="106"/>
      <c r="BE253" s="106">
        <f t="shared" si="17"/>
        <v>2</v>
      </c>
      <c r="BF253" s="106"/>
      <c r="BG253" s="106"/>
      <c r="BH253" s="106"/>
      <c r="BI253" s="106"/>
    </row>
    <row r="254" spans="1:61" s="25" customFormat="1" ht="90" customHeight="1">
      <c r="A254" s="59">
        <v>20</v>
      </c>
      <c r="B254" s="60"/>
      <c r="C254" s="60"/>
      <c r="D254" s="107" t="s">
        <v>235</v>
      </c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4"/>
      <c r="Q254" s="55" t="s">
        <v>236</v>
      </c>
      <c r="R254" s="55"/>
      <c r="S254" s="55"/>
      <c r="T254" s="55"/>
      <c r="U254" s="55"/>
      <c r="V254" s="107" t="s">
        <v>216</v>
      </c>
      <c r="W254" s="63"/>
      <c r="X254" s="63"/>
      <c r="Y254" s="63"/>
      <c r="Z254" s="63"/>
      <c r="AA254" s="63"/>
      <c r="AB254" s="63"/>
      <c r="AC254" s="63"/>
      <c r="AD254" s="63"/>
      <c r="AE254" s="64"/>
      <c r="AF254" s="106">
        <v>4</v>
      </c>
      <c r="AG254" s="106"/>
      <c r="AH254" s="106"/>
      <c r="AI254" s="106"/>
      <c r="AJ254" s="106"/>
      <c r="AK254" s="106">
        <v>0</v>
      </c>
      <c r="AL254" s="106"/>
      <c r="AM254" s="106"/>
      <c r="AN254" s="106"/>
      <c r="AO254" s="106"/>
      <c r="AP254" s="106">
        <f t="shared" si="16"/>
        <v>4</v>
      </c>
      <c r="AQ254" s="106"/>
      <c r="AR254" s="106"/>
      <c r="AS254" s="106"/>
      <c r="AT254" s="106"/>
      <c r="AU254" s="106">
        <v>4</v>
      </c>
      <c r="AV254" s="106"/>
      <c r="AW254" s="106"/>
      <c r="AX254" s="106"/>
      <c r="AY254" s="106"/>
      <c r="AZ254" s="106">
        <v>0</v>
      </c>
      <c r="BA254" s="106"/>
      <c r="BB254" s="106"/>
      <c r="BC254" s="106"/>
      <c r="BD254" s="106"/>
      <c r="BE254" s="106">
        <f t="shared" si="17"/>
        <v>4</v>
      </c>
      <c r="BF254" s="106"/>
      <c r="BG254" s="106"/>
      <c r="BH254" s="106"/>
      <c r="BI254" s="106"/>
    </row>
    <row r="255" spans="1:61" s="25" customFormat="1" ht="75" customHeight="1">
      <c r="A255" s="59">
        <v>21</v>
      </c>
      <c r="B255" s="60"/>
      <c r="C255" s="60"/>
      <c r="D255" s="107" t="s">
        <v>237</v>
      </c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4"/>
      <c r="Q255" s="55" t="s">
        <v>215</v>
      </c>
      <c r="R255" s="55"/>
      <c r="S255" s="55"/>
      <c r="T255" s="55"/>
      <c r="U255" s="55"/>
      <c r="V255" s="107" t="s">
        <v>216</v>
      </c>
      <c r="W255" s="63"/>
      <c r="X255" s="63"/>
      <c r="Y255" s="63"/>
      <c r="Z255" s="63"/>
      <c r="AA255" s="63"/>
      <c r="AB255" s="63"/>
      <c r="AC255" s="63"/>
      <c r="AD255" s="63"/>
      <c r="AE255" s="64"/>
      <c r="AF255" s="106">
        <v>3</v>
      </c>
      <c r="AG255" s="106"/>
      <c r="AH255" s="106"/>
      <c r="AI255" s="106"/>
      <c r="AJ255" s="106"/>
      <c r="AK255" s="106">
        <v>0</v>
      </c>
      <c r="AL255" s="106"/>
      <c r="AM255" s="106"/>
      <c r="AN255" s="106"/>
      <c r="AO255" s="106"/>
      <c r="AP255" s="106">
        <f t="shared" si="16"/>
        <v>3</v>
      </c>
      <c r="AQ255" s="106"/>
      <c r="AR255" s="106"/>
      <c r="AS255" s="106"/>
      <c r="AT255" s="106"/>
      <c r="AU255" s="106">
        <v>3</v>
      </c>
      <c r="AV255" s="106"/>
      <c r="AW255" s="106"/>
      <c r="AX255" s="106"/>
      <c r="AY255" s="106"/>
      <c r="AZ255" s="106">
        <v>0</v>
      </c>
      <c r="BA255" s="106"/>
      <c r="BB255" s="106"/>
      <c r="BC255" s="106"/>
      <c r="BD255" s="106"/>
      <c r="BE255" s="106">
        <f t="shared" si="17"/>
        <v>3</v>
      </c>
      <c r="BF255" s="106"/>
      <c r="BG255" s="106"/>
      <c r="BH255" s="106"/>
      <c r="BI255" s="106"/>
    </row>
    <row r="256" spans="1:61" s="25" customFormat="1" ht="75" customHeight="1">
      <c r="A256" s="59">
        <v>22</v>
      </c>
      <c r="B256" s="60"/>
      <c r="C256" s="60"/>
      <c r="D256" s="107" t="s">
        <v>238</v>
      </c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4"/>
      <c r="Q256" s="55" t="s">
        <v>215</v>
      </c>
      <c r="R256" s="55"/>
      <c r="S256" s="55"/>
      <c r="T256" s="55"/>
      <c r="U256" s="55"/>
      <c r="V256" s="107" t="s">
        <v>216</v>
      </c>
      <c r="W256" s="63"/>
      <c r="X256" s="63"/>
      <c r="Y256" s="63"/>
      <c r="Z256" s="63"/>
      <c r="AA256" s="63"/>
      <c r="AB256" s="63"/>
      <c r="AC256" s="63"/>
      <c r="AD256" s="63"/>
      <c r="AE256" s="64"/>
      <c r="AF256" s="106">
        <v>83</v>
      </c>
      <c r="AG256" s="106"/>
      <c r="AH256" s="106"/>
      <c r="AI256" s="106"/>
      <c r="AJ256" s="106"/>
      <c r="AK256" s="106">
        <v>0</v>
      </c>
      <c r="AL256" s="106"/>
      <c r="AM256" s="106"/>
      <c r="AN256" s="106"/>
      <c r="AO256" s="106"/>
      <c r="AP256" s="106">
        <f t="shared" si="16"/>
        <v>83</v>
      </c>
      <c r="AQ256" s="106"/>
      <c r="AR256" s="106"/>
      <c r="AS256" s="106"/>
      <c r="AT256" s="106"/>
      <c r="AU256" s="106">
        <v>90</v>
      </c>
      <c r="AV256" s="106"/>
      <c r="AW256" s="106"/>
      <c r="AX256" s="106"/>
      <c r="AY256" s="106"/>
      <c r="AZ256" s="106">
        <v>0</v>
      </c>
      <c r="BA256" s="106"/>
      <c r="BB256" s="106"/>
      <c r="BC256" s="106"/>
      <c r="BD256" s="106"/>
      <c r="BE256" s="106">
        <f t="shared" si="17"/>
        <v>90</v>
      </c>
      <c r="BF256" s="106"/>
      <c r="BG256" s="106"/>
      <c r="BH256" s="106"/>
      <c r="BI256" s="106"/>
    </row>
    <row r="257" spans="1:61" s="25" customFormat="1" ht="75" customHeight="1">
      <c r="A257" s="59">
        <v>23</v>
      </c>
      <c r="B257" s="60"/>
      <c r="C257" s="60"/>
      <c r="D257" s="107" t="s">
        <v>239</v>
      </c>
      <c r="E257" s="63"/>
      <c r="F257" s="63"/>
      <c r="G257" s="63"/>
      <c r="H257" s="63"/>
      <c r="I257" s="63"/>
      <c r="J257" s="63"/>
      <c r="K257" s="63"/>
      <c r="L257" s="63"/>
      <c r="M257" s="63"/>
      <c r="N257" s="63"/>
      <c r="O257" s="63"/>
      <c r="P257" s="64"/>
      <c r="Q257" s="55" t="s">
        <v>215</v>
      </c>
      <c r="R257" s="55"/>
      <c r="S257" s="55"/>
      <c r="T257" s="55"/>
      <c r="U257" s="55"/>
      <c r="V257" s="107" t="s">
        <v>216</v>
      </c>
      <c r="W257" s="63"/>
      <c r="X257" s="63"/>
      <c r="Y257" s="63"/>
      <c r="Z257" s="63"/>
      <c r="AA257" s="63"/>
      <c r="AB257" s="63"/>
      <c r="AC257" s="63"/>
      <c r="AD257" s="63"/>
      <c r="AE257" s="64"/>
      <c r="AF257" s="106">
        <v>0</v>
      </c>
      <c r="AG257" s="106"/>
      <c r="AH257" s="106"/>
      <c r="AI257" s="106"/>
      <c r="AJ257" s="106"/>
      <c r="AK257" s="106">
        <v>0</v>
      </c>
      <c r="AL257" s="106"/>
      <c r="AM257" s="106"/>
      <c r="AN257" s="106"/>
      <c r="AO257" s="106"/>
      <c r="AP257" s="106">
        <f t="shared" si="16"/>
        <v>0</v>
      </c>
      <c r="AQ257" s="106"/>
      <c r="AR257" s="106"/>
      <c r="AS257" s="106"/>
      <c r="AT257" s="106"/>
      <c r="AU257" s="106">
        <v>0</v>
      </c>
      <c r="AV257" s="106"/>
      <c r="AW257" s="106"/>
      <c r="AX257" s="106"/>
      <c r="AY257" s="106"/>
      <c r="AZ257" s="106">
        <v>0</v>
      </c>
      <c r="BA257" s="106"/>
      <c r="BB257" s="106"/>
      <c r="BC257" s="106"/>
      <c r="BD257" s="106"/>
      <c r="BE257" s="106">
        <f t="shared" si="17"/>
        <v>0</v>
      </c>
      <c r="BF257" s="106"/>
      <c r="BG257" s="106"/>
      <c r="BH257" s="106"/>
      <c r="BI257" s="106"/>
    </row>
    <row r="258" spans="1:61" s="25" customFormat="1" ht="60" customHeight="1">
      <c r="A258" s="59">
        <v>24</v>
      </c>
      <c r="B258" s="60"/>
      <c r="C258" s="60"/>
      <c r="D258" s="107" t="s">
        <v>240</v>
      </c>
      <c r="E258" s="63"/>
      <c r="F258" s="63"/>
      <c r="G258" s="63"/>
      <c r="H258" s="63"/>
      <c r="I258" s="63"/>
      <c r="J258" s="63"/>
      <c r="K258" s="63"/>
      <c r="L258" s="63"/>
      <c r="M258" s="63"/>
      <c r="N258" s="63"/>
      <c r="O258" s="63"/>
      <c r="P258" s="64"/>
      <c r="Q258" s="55" t="s">
        <v>215</v>
      </c>
      <c r="R258" s="55"/>
      <c r="S258" s="55"/>
      <c r="T258" s="55"/>
      <c r="U258" s="55"/>
      <c r="V258" s="107" t="s">
        <v>216</v>
      </c>
      <c r="W258" s="63"/>
      <c r="X258" s="63"/>
      <c r="Y258" s="63"/>
      <c r="Z258" s="63"/>
      <c r="AA258" s="63"/>
      <c r="AB258" s="63"/>
      <c r="AC258" s="63"/>
      <c r="AD258" s="63"/>
      <c r="AE258" s="64"/>
      <c r="AF258" s="106">
        <v>10</v>
      </c>
      <c r="AG258" s="106"/>
      <c r="AH258" s="106"/>
      <c r="AI258" s="106"/>
      <c r="AJ258" s="106"/>
      <c r="AK258" s="106">
        <v>0</v>
      </c>
      <c r="AL258" s="106"/>
      <c r="AM258" s="106"/>
      <c r="AN258" s="106"/>
      <c r="AO258" s="106"/>
      <c r="AP258" s="106">
        <f t="shared" si="16"/>
        <v>10</v>
      </c>
      <c r="AQ258" s="106"/>
      <c r="AR258" s="106"/>
      <c r="AS258" s="106"/>
      <c r="AT258" s="106"/>
      <c r="AU258" s="106">
        <v>10</v>
      </c>
      <c r="AV258" s="106"/>
      <c r="AW258" s="106"/>
      <c r="AX258" s="106"/>
      <c r="AY258" s="106"/>
      <c r="AZ258" s="106">
        <v>0</v>
      </c>
      <c r="BA258" s="106"/>
      <c r="BB258" s="106"/>
      <c r="BC258" s="106"/>
      <c r="BD258" s="106"/>
      <c r="BE258" s="106">
        <f t="shared" si="17"/>
        <v>10</v>
      </c>
      <c r="BF258" s="106"/>
      <c r="BG258" s="106"/>
      <c r="BH258" s="106"/>
      <c r="BI258" s="106"/>
    </row>
    <row r="259" spans="1:61" s="25" customFormat="1" ht="90" customHeight="1">
      <c r="A259" s="59">
        <v>25</v>
      </c>
      <c r="B259" s="60"/>
      <c r="C259" s="60"/>
      <c r="D259" s="107" t="s">
        <v>241</v>
      </c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4"/>
      <c r="Q259" s="55" t="s">
        <v>215</v>
      </c>
      <c r="R259" s="55"/>
      <c r="S259" s="55"/>
      <c r="T259" s="55"/>
      <c r="U259" s="55"/>
      <c r="V259" s="107" t="s">
        <v>216</v>
      </c>
      <c r="W259" s="63"/>
      <c r="X259" s="63"/>
      <c r="Y259" s="63"/>
      <c r="Z259" s="63"/>
      <c r="AA259" s="63"/>
      <c r="AB259" s="63"/>
      <c r="AC259" s="63"/>
      <c r="AD259" s="63"/>
      <c r="AE259" s="64"/>
      <c r="AF259" s="106">
        <v>28</v>
      </c>
      <c r="AG259" s="106"/>
      <c r="AH259" s="106"/>
      <c r="AI259" s="106"/>
      <c r="AJ259" s="106"/>
      <c r="AK259" s="106">
        <v>0</v>
      </c>
      <c r="AL259" s="106"/>
      <c r="AM259" s="106"/>
      <c r="AN259" s="106"/>
      <c r="AO259" s="106"/>
      <c r="AP259" s="106">
        <f t="shared" si="16"/>
        <v>28</v>
      </c>
      <c r="AQ259" s="106"/>
      <c r="AR259" s="106"/>
      <c r="AS259" s="106"/>
      <c r="AT259" s="106"/>
      <c r="AU259" s="106">
        <v>28</v>
      </c>
      <c r="AV259" s="106"/>
      <c r="AW259" s="106"/>
      <c r="AX259" s="106"/>
      <c r="AY259" s="106"/>
      <c r="AZ259" s="106">
        <v>0</v>
      </c>
      <c r="BA259" s="106"/>
      <c r="BB259" s="106"/>
      <c r="BC259" s="106"/>
      <c r="BD259" s="106"/>
      <c r="BE259" s="106">
        <f t="shared" si="17"/>
        <v>28</v>
      </c>
      <c r="BF259" s="106"/>
      <c r="BG259" s="106"/>
      <c r="BH259" s="106"/>
      <c r="BI259" s="106"/>
    </row>
    <row r="260" spans="1:61" s="25" customFormat="1" ht="75" customHeight="1">
      <c r="A260" s="59">
        <v>26</v>
      </c>
      <c r="B260" s="60"/>
      <c r="C260" s="60"/>
      <c r="D260" s="107" t="s">
        <v>242</v>
      </c>
      <c r="E260" s="63"/>
      <c r="F260" s="63"/>
      <c r="G260" s="63"/>
      <c r="H260" s="63"/>
      <c r="I260" s="63"/>
      <c r="J260" s="63"/>
      <c r="K260" s="63"/>
      <c r="L260" s="63"/>
      <c r="M260" s="63"/>
      <c r="N260" s="63"/>
      <c r="O260" s="63"/>
      <c r="P260" s="64"/>
      <c r="Q260" s="55" t="s">
        <v>215</v>
      </c>
      <c r="R260" s="55"/>
      <c r="S260" s="55"/>
      <c r="T260" s="55"/>
      <c r="U260" s="55"/>
      <c r="V260" s="107" t="s">
        <v>216</v>
      </c>
      <c r="W260" s="63"/>
      <c r="X260" s="63"/>
      <c r="Y260" s="63"/>
      <c r="Z260" s="63"/>
      <c r="AA260" s="63"/>
      <c r="AB260" s="63"/>
      <c r="AC260" s="63"/>
      <c r="AD260" s="63"/>
      <c r="AE260" s="64"/>
      <c r="AF260" s="106">
        <v>2</v>
      </c>
      <c r="AG260" s="106"/>
      <c r="AH260" s="106"/>
      <c r="AI260" s="106"/>
      <c r="AJ260" s="106"/>
      <c r="AK260" s="106">
        <v>0</v>
      </c>
      <c r="AL260" s="106"/>
      <c r="AM260" s="106"/>
      <c r="AN260" s="106"/>
      <c r="AO260" s="106"/>
      <c r="AP260" s="106">
        <f t="shared" si="16"/>
        <v>2</v>
      </c>
      <c r="AQ260" s="106"/>
      <c r="AR260" s="106"/>
      <c r="AS260" s="106"/>
      <c r="AT260" s="106"/>
      <c r="AU260" s="106">
        <v>2</v>
      </c>
      <c r="AV260" s="106"/>
      <c r="AW260" s="106"/>
      <c r="AX260" s="106"/>
      <c r="AY260" s="106"/>
      <c r="AZ260" s="106">
        <v>0</v>
      </c>
      <c r="BA260" s="106"/>
      <c r="BB260" s="106"/>
      <c r="BC260" s="106"/>
      <c r="BD260" s="106"/>
      <c r="BE260" s="106">
        <f t="shared" si="17"/>
        <v>2</v>
      </c>
      <c r="BF260" s="106"/>
      <c r="BG260" s="106"/>
      <c r="BH260" s="106"/>
      <c r="BI260" s="106"/>
    </row>
    <row r="261" spans="1:61" s="6" customFormat="1" ht="14.25">
      <c r="A261" s="81">
        <v>0</v>
      </c>
      <c r="B261" s="82"/>
      <c r="C261" s="82"/>
      <c r="D261" s="138" t="s">
        <v>243</v>
      </c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6"/>
      <c r="Q261" s="103"/>
      <c r="R261" s="103"/>
      <c r="S261" s="103"/>
      <c r="T261" s="103"/>
      <c r="U261" s="103"/>
      <c r="V261" s="138"/>
      <c r="W261" s="85"/>
      <c r="X261" s="85"/>
      <c r="Y261" s="85"/>
      <c r="Z261" s="85"/>
      <c r="AA261" s="85"/>
      <c r="AB261" s="85"/>
      <c r="AC261" s="85"/>
      <c r="AD261" s="85"/>
      <c r="AE261" s="86"/>
      <c r="AF261" s="111"/>
      <c r="AG261" s="111"/>
      <c r="AH261" s="111"/>
      <c r="AI261" s="111"/>
      <c r="AJ261" s="111"/>
      <c r="AK261" s="111"/>
      <c r="AL261" s="111"/>
      <c r="AM261" s="111"/>
      <c r="AN261" s="111"/>
      <c r="AO261" s="111"/>
      <c r="AP261" s="111">
        <f t="shared" si="16"/>
        <v>0</v>
      </c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111">
        <f t="shared" si="17"/>
        <v>0</v>
      </c>
      <c r="BF261" s="111"/>
      <c r="BG261" s="111"/>
      <c r="BH261" s="111"/>
      <c r="BI261" s="111"/>
    </row>
    <row r="262" spans="1:61" s="25" customFormat="1" ht="57" customHeight="1">
      <c r="A262" s="59">
        <v>1</v>
      </c>
      <c r="B262" s="60"/>
      <c r="C262" s="60"/>
      <c r="D262" s="107" t="s">
        <v>244</v>
      </c>
      <c r="E262" s="63"/>
      <c r="F262" s="63"/>
      <c r="G262" s="63"/>
      <c r="H262" s="63"/>
      <c r="I262" s="63"/>
      <c r="J262" s="63"/>
      <c r="K262" s="63"/>
      <c r="L262" s="63"/>
      <c r="M262" s="63"/>
      <c r="N262" s="63"/>
      <c r="O262" s="63"/>
      <c r="P262" s="64"/>
      <c r="Q262" s="55" t="s">
        <v>184</v>
      </c>
      <c r="R262" s="55"/>
      <c r="S262" s="55"/>
      <c r="T262" s="55"/>
      <c r="U262" s="55"/>
      <c r="V262" s="107" t="s">
        <v>211</v>
      </c>
      <c r="W262" s="63"/>
      <c r="X262" s="63"/>
      <c r="Y262" s="63"/>
      <c r="Z262" s="63"/>
      <c r="AA262" s="63"/>
      <c r="AB262" s="63"/>
      <c r="AC262" s="63"/>
      <c r="AD262" s="63"/>
      <c r="AE262" s="64"/>
      <c r="AF262" s="106">
        <v>190</v>
      </c>
      <c r="AG262" s="106"/>
      <c r="AH262" s="106"/>
      <c r="AI262" s="106"/>
      <c r="AJ262" s="106"/>
      <c r="AK262" s="106">
        <v>0</v>
      </c>
      <c r="AL262" s="106"/>
      <c r="AM262" s="106"/>
      <c r="AN262" s="106"/>
      <c r="AO262" s="106"/>
      <c r="AP262" s="106">
        <f t="shared" si="16"/>
        <v>190</v>
      </c>
      <c r="AQ262" s="106"/>
      <c r="AR262" s="106"/>
      <c r="AS262" s="106"/>
      <c r="AT262" s="106"/>
      <c r="AU262" s="106">
        <v>200</v>
      </c>
      <c r="AV262" s="106"/>
      <c r="AW262" s="106"/>
      <c r="AX262" s="106"/>
      <c r="AY262" s="106"/>
      <c r="AZ262" s="106">
        <v>0</v>
      </c>
      <c r="BA262" s="106"/>
      <c r="BB262" s="106"/>
      <c r="BC262" s="106"/>
      <c r="BD262" s="106"/>
      <c r="BE262" s="106">
        <f t="shared" si="17"/>
        <v>200</v>
      </c>
      <c r="BF262" s="106"/>
      <c r="BG262" s="106"/>
      <c r="BH262" s="106"/>
      <c r="BI262" s="106"/>
    </row>
    <row r="263" spans="1:61" s="25" customFormat="1" ht="60" customHeight="1">
      <c r="A263" s="59">
        <v>2</v>
      </c>
      <c r="B263" s="60"/>
      <c r="C263" s="60"/>
      <c r="D263" s="107" t="s">
        <v>245</v>
      </c>
      <c r="E263" s="63"/>
      <c r="F263" s="63"/>
      <c r="G263" s="63"/>
      <c r="H263" s="63"/>
      <c r="I263" s="63"/>
      <c r="J263" s="63"/>
      <c r="K263" s="63"/>
      <c r="L263" s="63"/>
      <c r="M263" s="63"/>
      <c r="N263" s="63"/>
      <c r="O263" s="63"/>
      <c r="P263" s="64"/>
      <c r="Q263" s="55" t="s">
        <v>184</v>
      </c>
      <c r="R263" s="55"/>
      <c r="S263" s="55"/>
      <c r="T263" s="55"/>
      <c r="U263" s="55"/>
      <c r="V263" s="107" t="s">
        <v>211</v>
      </c>
      <c r="W263" s="63"/>
      <c r="X263" s="63"/>
      <c r="Y263" s="63"/>
      <c r="Z263" s="63"/>
      <c r="AA263" s="63"/>
      <c r="AB263" s="63"/>
      <c r="AC263" s="63"/>
      <c r="AD263" s="63"/>
      <c r="AE263" s="64"/>
      <c r="AF263" s="106">
        <v>1404</v>
      </c>
      <c r="AG263" s="106"/>
      <c r="AH263" s="106"/>
      <c r="AI263" s="106"/>
      <c r="AJ263" s="106"/>
      <c r="AK263" s="106">
        <v>0</v>
      </c>
      <c r="AL263" s="106"/>
      <c r="AM263" s="106"/>
      <c r="AN263" s="106"/>
      <c r="AO263" s="106"/>
      <c r="AP263" s="106">
        <f t="shared" si="16"/>
        <v>1404</v>
      </c>
      <c r="AQ263" s="106"/>
      <c r="AR263" s="106"/>
      <c r="AS263" s="106"/>
      <c r="AT263" s="106"/>
      <c r="AU263" s="106">
        <v>1390</v>
      </c>
      <c r="AV263" s="106"/>
      <c r="AW263" s="106"/>
      <c r="AX263" s="106"/>
      <c r="AY263" s="106"/>
      <c r="AZ263" s="106">
        <v>0</v>
      </c>
      <c r="BA263" s="106"/>
      <c r="BB263" s="106"/>
      <c r="BC263" s="106"/>
      <c r="BD263" s="106"/>
      <c r="BE263" s="106">
        <f t="shared" si="17"/>
        <v>1390</v>
      </c>
      <c r="BF263" s="106"/>
      <c r="BG263" s="106"/>
      <c r="BH263" s="106"/>
      <c r="BI263" s="106"/>
    </row>
    <row r="264" spans="1:61" s="25" customFormat="1" ht="60" customHeight="1">
      <c r="A264" s="59">
        <v>3</v>
      </c>
      <c r="B264" s="60"/>
      <c r="C264" s="60"/>
      <c r="D264" s="107" t="s">
        <v>246</v>
      </c>
      <c r="E264" s="63"/>
      <c r="F264" s="63"/>
      <c r="G264" s="63"/>
      <c r="H264" s="63"/>
      <c r="I264" s="63"/>
      <c r="J264" s="63"/>
      <c r="K264" s="63"/>
      <c r="L264" s="63"/>
      <c r="M264" s="63"/>
      <c r="N264" s="63"/>
      <c r="O264" s="63"/>
      <c r="P264" s="64"/>
      <c r="Q264" s="55" t="s">
        <v>184</v>
      </c>
      <c r="R264" s="55"/>
      <c r="S264" s="55"/>
      <c r="T264" s="55"/>
      <c r="U264" s="55"/>
      <c r="V264" s="107" t="s">
        <v>211</v>
      </c>
      <c r="W264" s="63"/>
      <c r="X264" s="63"/>
      <c r="Y264" s="63"/>
      <c r="Z264" s="63"/>
      <c r="AA264" s="63"/>
      <c r="AB264" s="63"/>
      <c r="AC264" s="63"/>
      <c r="AD264" s="63"/>
      <c r="AE264" s="64"/>
      <c r="AF264" s="106">
        <v>1000</v>
      </c>
      <c r="AG264" s="106"/>
      <c r="AH264" s="106"/>
      <c r="AI264" s="106"/>
      <c r="AJ264" s="106"/>
      <c r="AK264" s="106">
        <v>0</v>
      </c>
      <c r="AL264" s="106"/>
      <c r="AM264" s="106"/>
      <c r="AN264" s="106"/>
      <c r="AO264" s="106"/>
      <c r="AP264" s="106">
        <f t="shared" si="16"/>
        <v>1000</v>
      </c>
      <c r="AQ264" s="106"/>
      <c r="AR264" s="106"/>
      <c r="AS264" s="106"/>
      <c r="AT264" s="106"/>
      <c r="AU264" s="106">
        <v>1000</v>
      </c>
      <c r="AV264" s="106"/>
      <c r="AW264" s="106"/>
      <c r="AX264" s="106"/>
      <c r="AY264" s="106"/>
      <c r="AZ264" s="106">
        <v>0</v>
      </c>
      <c r="BA264" s="106"/>
      <c r="BB264" s="106"/>
      <c r="BC264" s="106"/>
      <c r="BD264" s="106"/>
      <c r="BE264" s="106">
        <f t="shared" si="17"/>
        <v>1000</v>
      </c>
      <c r="BF264" s="106"/>
      <c r="BG264" s="106"/>
      <c r="BH264" s="106"/>
      <c r="BI264" s="106"/>
    </row>
    <row r="265" spans="1:61" s="25" customFormat="1" ht="60" customHeight="1">
      <c r="A265" s="59">
        <v>4</v>
      </c>
      <c r="B265" s="60"/>
      <c r="C265" s="60"/>
      <c r="D265" s="107" t="s">
        <v>247</v>
      </c>
      <c r="E265" s="63"/>
      <c r="F265" s="63"/>
      <c r="G265" s="63"/>
      <c r="H265" s="63"/>
      <c r="I265" s="63"/>
      <c r="J265" s="63"/>
      <c r="K265" s="63"/>
      <c r="L265" s="63"/>
      <c r="M265" s="63"/>
      <c r="N265" s="63"/>
      <c r="O265" s="63"/>
      <c r="P265" s="64"/>
      <c r="Q265" s="55" t="s">
        <v>184</v>
      </c>
      <c r="R265" s="55"/>
      <c r="S265" s="55"/>
      <c r="T265" s="55"/>
      <c r="U265" s="55"/>
      <c r="V265" s="107" t="s">
        <v>211</v>
      </c>
      <c r="W265" s="63"/>
      <c r="X265" s="63"/>
      <c r="Y265" s="63"/>
      <c r="Z265" s="63"/>
      <c r="AA265" s="63"/>
      <c r="AB265" s="63"/>
      <c r="AC265" s="63"/>
      <c r="AD265" s="63"/>
      <c r="AE265" s="64"/>
      <c r="AF265" s="106">
        <v>1399</v>
      </c>
      <c r="AG265" s="106"/>
      <c r="AH265" s="106"/>
      <c r="AI265" s="106"/>
      <c r="AJ265" s="106"/>
      <c r="AK265" s="106">
        <v>0</v>
      </c>
      <c r="AL265" s="106"/>
      <c r="AM265" s="106"/>
      <c r="AN265" s="106"/>
      <c r="AO265" s="106"/>
      <c r="AP265" s="106">
        <f t="shared" si="16"/>
        <v>1399</v>
      </c>
      <c r="AQ265" s="106"/>
      <c r="AR265" s="106"/>
      <c r="AS265" s="106"/>
      <c r="AT265" s="106"/>
      <c r="AU265" s="106">
        <v>1028</v>
      </c>
      <c r="AV265" s="106"/>
      <c r="AW265" s="106"/>
      <c r="AX265" s="106"/>
      <c r="AY265" s="106"/>
      <c r="AZ265" s="106">
        <v>0</v>
      </c>
      <c r="BA265" s="106"/>
      <c r="BB265" s="106"/>
      <c r="BC265" s="106"/>
      <c r="BD265" s="106"/>
      <c r="BE265" s="106">
        <f t="shared" si="17"/>
        <v>1028</v>
      </c>
      <c r="BF265" s="106"/>
      <c r="BG265" s="106"/>
      <c r="BH265" s="106"/>
      <c r="BI265" s="106"/>
    </row>
    <row r="266" spans="1:61" s="25" customFormat="1" ht="60" customHeight="1">
      <c r="A266" s="59">
        <v>5</v>
      </c>
      <c r="B266" s="60"/>
      <c r="C266" s="60"/>
      <c r="D266" s="107" t="s">
        <v>248</v>
      </c>
      <c r="E266" s="63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4"/>
      <c r="Q266" s="55" t="s">
        <v>184</v>
      </c>
      <c r="R266" s="55"/>
      <c r="S266" s="55"/>
      <c r="T266" s="55"/>
      <c r="U266" s="55"/>
      <c r="V266" s="107" t="s">
        <v>211</v>
      </c>
      <c r="W266" s="63"/>
      <c r="X266" s="63"/>
      <c r="Y266" s="63"/>
      <c r="Z266" s="63"/>
      <c r="AA266" s="63"/>
      <c r="AB266" s="63"/>
      <c r="AC266" s="63"/>
      <c r="AD266" s="63"/>
      <c r="AE266" s="64"/>
      <c r="AF266" s="106">
        <v>0</v>
      </c>
      <c r="AG266" s="106"/>
      <c r="AH266" s="106"/>
      <c r="AI266" s="106"/>
      <c r="AJ266" s="106"/>
      <c r="AK266" s="106">
        <v>0</v>
      </c>
      <c r="AL266" s="106"/>
      <c r="AM266" s="106"/>
      <c r="AN266" s="106"/>
      <c r="AO266" s="106"/>
      <c r="AP266" s="106">
        <f t="shared" si="16"/>
        <v>0</v>
      </c>
      <c r="AQ266" s="106"/>
      <c r="AR266" s="106"/>
      <c r="AS266" s="106"/>
      <c r="AT266" s="106"/>
      <c r="AU266" s="106">
        <v>0</v>
      </c>
      <c r="AV266" s="106"/>
      <c r="AW266" s="106"/>
      <c r="AX266" s="106"/>
      <c r="AY266" s="106"/>
      <c r="AZ266" s="106">
        <v>0</v>
      </c>
      <c r="BA266" s="106"/>
      <c r="BB266" s="106"/>
      <c r="BC266" s="106"/>
      <c r="BD266" s="106"/>
      <c r="BE266" s="106">
        <f t="shared" si="17"/>
        <v>0</v>
      </c>
      <c r="BF266" s="106"/>
      <c r="BG266" s="106"/>
      <c r="BH266" s="106"/>
      <c r="BI266" s="106"/>
    </row>
    <row r="267" spans="1:61" s="25" customFormat="1" ht="60" customHeight="1">
      <c r="A267" s="59">
        <v>6</v>
      </c>
      <c r="B267" s="60"/>
      <c r="C267" s="60"/>
      <c r="D267" s="107" t="s">
        <v>249</v>
      </c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O267" s="63"/>
      <c r="P267" s="64"/>
      <c r="Q267" s="55" t="s">
        <v>184</v>
      </c>
      <c r="R267" s="55"/>
      <c r="S267" s="55"/>
      <c r="T267" s="55"/>
      <c r="U267" s="55"/>
      <c r="V267" s="107" t="s">
        <v>211</v>
      </c>
      <c r="W267" s="63"/>
      <c r="X267" s="63"/>
      <c r="Y267" s="63"/>
      <c r="Z267" s="63"/>
      <c r="AA267" s="63"/>
      <c r="AB267" s="63"/>
      <c r="AC267" s="63"/>
      <c r="AD267" s="63"/>
      <c r="AE267" s="64"/>
      <c r="AF267" s="106">
        <v>340</v>
      </c>
      <c r="AG267" s="106"/>
      <c r="AH267" s="106"/>
      <c r="AI267" s="106"/>
      <c r="AJ267" s="106"/>
      <c r="AK267" s="106">
        <v>0</v>
      </c>
      <c r="AL267" s="106"/>
      <c r="AM267" s="106"/>
      <c r="AN267" s="106"/>
      <c r="AO267" s="106"/>
      <c r="AP267" s="106">
        <f t="shared" si="16"/>
        <v>340</v>
      </c>
      <c r="AQ267" s="106"/>
      <c r="AR267" s="106"/>
      <c r="AS267" s="106"/>
      <c r="AT267" s="106"/>
      <c r="AU267" s="106">
        <v>340</v>
      </c>
      <c r="AV267" s="106"/>
      <c r="AW267" s="106"/>
      <c r="AX267" s="106"/>
      <c r="AY267" s="106"/>
      <c r="AZ267" s="106">
        <v>0</v>
      </c>
      <c r="BA267" s="106"/>
      <c r="BB267" s="106"/>
      <c r="BC267" s="106"/>
      <c r="BD267" s="106"/>
      <c r="BE267" s="106">
        <f t="shared" si="17"/>
        <v>340</v>
      </c>
      <c r="BF267" s="106"/>
      <c r="BG267" s="106"/>
      <c r="BH267" s="106"/>
      <c r="BI267" s="106"/>
    </row>
    <row r="268" spans="1:61" s="25" customFormat="1" ht="60" customHeight="1">
      <c r="A268" s="59">
        <v>7</v>
      </c>
      <c r="B268" s="60"/>
      <c r="C268" s="60"/>
      <c r="D268" s="107" t="s">
        <v>250</v>
      </c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4"/>
      <c r="Q268" s="55" t="s">
        <v>184</v>
      </c>
      <c r="R268" s="55"/>
      <c r="S268" s="55"/>
      <c r="T268" s="55"/>
      <c r="U268" s="55"/>
      <c r="V268" s="107" t="s">
        <v>211</v>
      </c>
      <c r="W268" s="63"/>
      <c r="X268" s="63"/>
      <c r="Y268" s="63"/>
      <c r="Z268" s="63"/>
      <c r="AA268" s="63"/>
      <c r="AB268" s="63"/>
      <c r="AC268" s="63"/>
      <c r="AD268" s="63"/>
      <c r="AE268" s="64"/>
      <c r="AF268" s="106">
        <v>300</v>
      </c>
      <c r="AG268" s="106"/>
      <c r="AH268" s="106"/>
      <c r="AI268" s="106"/>
      <c r="AJ268" s="106"/>
      <c r="AK268" s="106">
        <v>0</v>
      </c>
      <c r="AL268" s="106"/>
      <c r="AM268" s="106"/>
      <c r="AN268" s="106"/>
      <c r="AO268" s="106"/>
      <c r="AP268" s="106">
        <f t="shared" si="16"/>
        <v>300</v>
      </c>
      <c r="AQ268" s="106"/>
      <c r="AR268" s="106"/>
      <c r="AS268" s="106"/>
      <c r="AT268" s="106"/>
      <c r="AU268" s="106">
        <v>350</v>
      </c>
      <c r="AV268" s="106"/>
      <c r="AW268" s="106"/>
      <c r="AX268" s="106"/>
      <c r="AY268" s="106"/>
      <c r="AZ268" s="106">
        <v>0</v>
      </c>
      <c r="BA268" s="106"/>
      <c r="BB268" s="106"/>
      <c r="BC268" s="106"/>
      <c r="BD268" s="106"/>
      <c r="BE268" s="106">
        <f t="shared" si="17"/>
        <v>350</v>
      </c>
      <c r="BF268" s="106"/>
      <c r="BG268" s="106"/>
      <c r="BH268" s="106"/>
      <c r="BI268" s="106"/>
    </row>
    <row r="269" spans="1:61" s="25" customFormat="1" ht="60" customHeight="1">
      <c r="A269" s="59">
        <v>8</v>
      </c>
      <c r="B269" s="60"/>
      <c r="C269" s="60"/>
      <c r="D269" s="107" t="s">
        <v>251</v>
      </c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4"/>
      <c r="Q269" s="55" t="s">
        <v>184</v>
      </c>
      <c r="R269" s="55"/>
      <c r="S269" s="55"/>
      <c r="T269" s="55"/>
      <c r="U269" s="55"/>
      <c r="V269" s="107" t="s">
        <v>211</v>
      </c>
      <c r="W269" s="63"/>
      <c r="X269" s="63"/>
      <c r="Y269" s="63"/>
      <c r="Z269" s="63"/>
      <c r="AA269" s="63"/>
      <c r="AB269" s="63"/>
      <c r="AC269" s="63"/>
      <c r="AD269" s="63"/>
      <c r="AE269" s="64"/>
      <c r="AF269" s="106">
        <v>12000</v>
      </c>
      <c r="AG269" s="106"/>
      <c r="AH269" s="106"/>
      <c r="AI269" s="106"/>
      <c r="AJ269" s="106"/>
      <c r="AK269" s="106">
        <v>0</v>
      </c>
      <c r="AL269" s="106"/>
      <c r="AM269" s="106"/>
      <c r="AN269" s="106"/>
      <c r="AO269" s="106"/>
      <c r="AP269" s="106">
        <f t="shared" si="16"/>
        <v>12000</v>
      </c>
      <c r="AQ269" s="106"/>
      <c r="AR269" s="106"/>
      <c r="AS269" s="106"/>
      <c r="AT269" s="106"/>
      <c r="AU269" s="106">
        <v>12000</v>
      </c>
      <c r="AV269" s="106"/>
      <c r="AW269" s="106"/>
      <c r="AX269" s="106"/>
      <c r="AY269" s="106"/>
      <c r="AZ269" s="106">
        <v>0</v>
      </c>
      <c r="BA269" s="106"/>
      <c r="BB269" s="106"/>
      <c r="BC269" s="106"/>
      <c r="BD269" s="106"/>
      <c r="BE269" s="106">
        <f t="shared" si="17"/>
        <v>12000</v>
      </c>
      <c r="BF269" s="106"/>
      <c r="BG269" s="106"/>
      <c r="BH269" s="106"/>
      <c r="BI269" s="106"/>
    </row>
    <row r="270" spans="1:61" s="25" customFormat="1" ht="60" customHeight="1">
      <c r="A270" s="59">
        <v>9</v>
      </c>
      <c r="B270" s="60"/>
      <c r="C270" s="60"/>
      <c r="D270" s="107" t="s">
        <v>252</v>
      </c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4"/>
      <c r="Q270" s="55" t="s">
        <v>184</v>
      </c>
      <c r="R270" s="55"/>
      <c r="S270" s="55"/>
      <c r="T270" s="55"/>
      <c r="U270" s="55"/>
      <c r="V270" s="107" t="s">
        <v>211</v>
      </c>
      <c r="W270" s="63"/>
      <c r="X270" s="63"/>
      <c r="Y270" s="63"/>
      <c r="Z270" s="63"/>
      <c r="AA270" s="63"/>
      <c r="AB270" s="63"/>
      <c r="AC270" s="63"/>
      <c r="AD270" s="63"/>
      <c r="AE270" s="64"/>
      <c r="AF270" s="106">
        <v>800</v>
      </c>
      <c r="AG270" s="106"/>
      <c r="AH270" s="106"/>
      <c r="AI270" s="106"/>
      <c r="AJ270" s="106"/>
      <c r="AK270" s="106">
        <v>0</v>
      </c>
      <c r="AL270" s="106"/>
      <c r="AM270" s="106"/>
      <c r="AN270" s="106"/>
      <c r="AO270" s="106"/>
      <c r="AP270" s="106">
        <f t="shared" si="16"/>
        <v>800</v>
      </c>
      <c r="AQ270" s="106"/>
      <c r="AR270" s="106"/>
      <c r="AS270" s="106"/>
      <c r="AT270" s="106"/>
      <c r="AU270" s="106">
        <v>850</v>
      </c>
      <c r="AV270" s="106"/>
      <c r="AW270" s="106"/>
      <c r="AX270" s="106"/>
      <c r="AY270" s="106"/>
      <c r="AZ270" s="106">
        <v>0</v>
      </c>
      <c r="BA270" s="106"/>
      <c r="BB270" s="106"/>
      <c r="BC270" s="106"/>
      <c r="BD270" s="106"/>
      <c r="BE270" s="106">
        <f t="shared" si="17"/>
        <v>850</v>
      </c>
      <c r="BF270" s="106"/>
      <c r="BG270" s="106"/>
      <c r="BH270" s="106"/>
      <c r="BI270" s="106"/>
    </row>
    <row r="271" spans="1:61" s="25" customFormat="1" ht="60" customHeight="1">
      <c r="A271" s="59">
        <v>10</v>
      </c>
      <c r="B271" s="60"/>
      <c r="C271" s="60"/>
      <c r="D271" s="107" t="s">
        <v>253</v>
      </c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4"/>
      <c r="Q271" s="55" t="s">
        <v>184</v>
      </c>
      <c r="R271" s="55"/>
      <c r="S271" s="55"/>
      <c r="T271" s="55"/>
      <c r="U271" s="55"/>
      <c r="V271" s="107" t="s">
        <v>211</v>
      </c>
      <c r="W271" s="63"/>
      <c r="X271" s="63"/>
      <c r="Y271" s="63"/>
      <c r="Z271" s="63"/>
      <c r="AA271" s="63"/>
      <c r="AB271" s="63"/>
      <c r="AC271" s="63"/>
      <c r="AD271" s="63"/>
      <c r="AE271" s="64"/>
      <c r="AF271" s="106">
        <v>700</v>
      </c>
      <c r="AG271" s="106"/>
      <c r="AH271" s="106"/>
      <c r="AI271" s="106"/>
      <c r="AJ271" s="106"/>
      <c r="AK271" s="106">
        <v>0</v>
      </c>
      <c r="AL271" s="106"/>
      <c r="AM271" s="106"/>
      <c r="AN271" s="106"/>
      <c r="AO271" s="106"/>
      <c r="AP271" s="106">
        <f t="shared" ref="AP271:AP287" si="18">IF(ISNUMBER(AF271),AF271,0)+IF(ISNUMBER(AK271),AK271,0)</f>
        <v>700</v>
      </c>
      <c r="AQ271" s="106"/>
      <c r="AR271" s="106"/>
      <c r="AS271" s="106"/>
      <c r="AT271" s="106"/>
      <c r="AU271" s="106">
        <v>750</v>
      </c>
      <c r="AV271" s="106"/>
      <c r="AW271" s="106"/>
      <c r="AX271" s="106"/>
      <c r="AY271" s="106"/>
      <c r="AZ271" s="106">
        <v>0</v>
      </c>
      <c r="BA271" s="106"/>
      <c r="BB271" s="106"/>
      <c r="BC271" s="106"/>
      <c r="BD271" s="106"/>
      <c r="BE271" s="106">
        <f t="shared" ref="BE271:BE287" si="19">IF(ISNUMBER(AU271),AU271,0)+IF(ISNUMBER(AZ271),AZ271,0)</f>
        <v>750</v>
      </c>
      <c r="BF271" s="106"/>
      <c r="BG271" s="106"/>
      <c r="BH271" s="106"/>
      <c r="BI271" s="106"/>
    </row>
    <row r="272" spans="1:61" s="25" customFormat="1" ht="60" customHeight="1">
      <c r="A272" s="59">
        <v>11</v>
      </c>
      <c r="B272" s="60"/>
      <c r="C272" s="60"/>
      <c r="D272" s="107" t="s">
        <v>254</v>
      </c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4"/>
      <c r="Q272" s="55" t="s">
        <v>184</v>
      </c>
      <c r="R272" s="55"/>
      <c r="S272" s="55"/>
      <c r="T272" s="55"/>
      <c r="U272" s="55"/>
      <c r="V272" s="107" t="s">
        <v>211</v>
      </c>
      <c r="W272" s="63"/>
      <c r="X272" s="63"/>
      <c r="Y272" s="63"/>
      <c r="Z272" s="63"/>
      <c r="AA272" s="63"/>
      <c r="AB272" s="63"/>
      <c r="AC272" s="63"/>
      <c r="AD272" s="63"/>
      <c r="AE272" s="64"/>
      <c r="AF272" s="106">
        <v>2000</v>
      </c>
      <c r="AG272" s="106"/>
      <c r="AH272" s="106"/>
      <c r="AI272" s="106"/>
      <c r="AJ272" s="106"/>
      <c r="AK272" s="106">
        <v>0</v>
      </c>
      <c r="AL272" s="106"/>
      <c r="AM272" s="106"/>
      <c r="AN272" s="106"/>
      <c r="AO272" s="106"/>
      <c r="AP272" s="106">
        <f t="shared" si="18"/>
        <v>2000</v>
      </c>
      <c r="AQ272" s="106"/>
      <c r="AR272" s="106"/>
      <c r="AS272" s="106"/>
      <c r="AT272" s="106"/>
      <c r="AU272" s="106">
        <v>2000</v>
      </c>
      <c r="AV272" s="106"/>
      <c r="AW272" s="106"/>
      <c r="AX272" s="106"/>
      <c r="AY272" s="106"/>
      <c r="AZ272" s="106">
        <v>0</v>
      </c>
      <c r="BA272" s="106"/>
      <c r="BB272" s="106"/>
      <c r="BC272" s="106"/>
      <c r="BD272" s="106"/>
      <c r="BE272" s="106">
        <f t="shared" si="19"/>
        <v>2000</v>
      </c>
      <c r="BF272" s="106"/>
      <c r="BG272" s="106"/>
      <c r="BH272" s="106"/>
      <c r="BI272" s="106"/>
    </row>
    <row r="273" spans="1:61" s="25" customFormat="1" ht="90" customHeight="1">
      <c r="A273" s="59">
        <v>12</v>
      </c>
      <c r="B273" s="60"/>
      <c r="C273" s="60"/>
      <c r="D273" s="107" t="s">
        <v>255</v>
      </c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4"/>
      <c r="Q273" s="55" t="s">
        <v>184</v>
      </c>
      <c r="R273" s="55"/>
      <c r="S273" s="55"/>
      <c r="T273" s="55"/>
      <c r="U273" s="55"/>
      <c r="V273" s="107" t="s">
        <v>211</v>
      </c>
      <c r="W273" s="63"/>
      <c r="X273" s="63"/>
      <c r="Y273" s="63"/>
      <c r="Z273" s="63"/>
      <c r="AA273" s="63"/>
      <c r="AB273" s="63"/>
      <c r="AC273" s="63"/>
      <c r="AD273" s="63"/>
      <c r="AE273" s="64"/>
      <c r="AF273" s="106">
        <v>12000</v>
      </c>
      <c r="AG273" s="106"/>
      <c r="AH273" s="106"/>
      <c r="AI273" s="106"/>
      <c r="AJ273" s="106"/>
      <c r="AK273" s="106">
        <v>0</v>
      </c>
      <c r="AL273" s="106"/>
      <c r="AM273" s="106"/>
      <c r="AN273" s="106"/>
      <c r="AO273" s="106"/>
      <c r="AP273" s="106">
        <f t="shared" si="18"/>
        <v>12000</v>
      </c>
      <c r="AQ273" s="106"/>
      <c r="AR273" s="106"/>
      <c r="AS273" s="106"/>
      <c r="AT273" s="106"/>
      <c r="AU273" s="106">
        <v>12000</v>
      </c>
      <c r="AV273" s="106"/>
      <c r="AW273" s="106"/>
      <c r="AX273" s="106"/>
      <c r="AY273" s="106"/>
      <c r="AZ273" s="106">
        <v>0</v>
      </c>
      <c r="BA273" s="106"/>
      <c r="BB273" s="106"/>
      <c r="BC273" s="106"/>
      <c r="BD273" s="106"/>
      <c r="BE273" s="106">
        <f t="shared" si="19"/>
        <v>12000</v>
      </c>
      <c r="BF273" s="106"/>
      <c r="BG273" s="106"/>
      <c r="BH273" s="106"/>
      <c r="BI273" s="106"/>
    </row>
    <row r="274" spans="1:61" s="25" customFormat="1" ht="60" customHeight="1">
      <c r="A274" s="59">
        <v>13</v>
      </c>
      <c r="B274" s="60"/>
      <c r="C274" s="60"/>
      <c r="D274" s="107" t="s">
        <v>256</v>
      </c>
      <c r="E274" s="63"/>
      <c r="F274" s="63"/>
      <c r="G274" s="63"/>
      <c r="H274" s="63"/>
      <c r="I274" s="63"/>
      <c r="J274" s="63"/>
      <c r="K274" s="63"/>
      <c r="L274" s="63"/>
      <c r="M274" s="63"/>
      <c r="N274" s="63"/>
      <c r="O274" s="63"/>
      <c r="P274" s="64"/>
      <c r="Q274" s="55" t="s">
        <v>184</v>
      </c>
      <c r="R274" s="55"/>
      <c r="S274" s="55"/>
      <c r="T274" s="55"/>
      <c r="U274" s="55"/>
      <c r="V274" s="107" t="s">
        <v>211</v>
      </c>
      <c r="W274" s="63"/>
      <c r="X274" s="63"/>
      <c r="Y274" s="63"/>
      <c r="Z274" s="63"/>
      <c r="AA274" s="63"/>
      <c r="AB274" s="63"/>
      <c r="AC274" s="63"/>
      <c r="AD274" s="63"/>
      <c r="AE274" s="64"/>
      <c r="AF274" s="106">
        <v>1000</v>
      </c>
      <c r="AG274" s="106"/>
      <c r="AH274" s="106"/>
      <c r="AI274" s="106"/>
      <c r="AJ274" s="106"/>
      <c r="AK274" s="106">
        <v>0</v>
      </c>
      <c r="AL274" s="106"/>
      <c r="AM274" s="106"/>
      <c r="AN274" s="106"/>
      <c r="AO274" s="106"/>
      <c r="AP274" s="106">
        <f t="shared" si="18"/>
        <v>1000</v>
      </c>
      <c r="AQ274" s="106"/>
      <c r="AR274" s="106"/>
      <c r="AS274" s="106"/>
      <c r="AT274" s="106"/>
      <c r="AU274" s="106">
        <v>1000</v>
      </c>
      <c r="AV274" s="106"/>
      <c r="AW274" s="106"/>
      <c r="AX274" s="106"/>
      <c r="AY274" s="106"/>
      <c r="AZ274" s="106">
        <v>0</v>
      </c>
      <c r="BA274" s="106"/>
      <c r="BB274" s="106"/>
      <c r="BC274" s="106"/>
      <c r="BD274" s="106"/>
      <c r="BE274" s="106">
        <f t="shared" si="19"/>
        <v>1000</v>
      </c>
      <c r="BF274" s="106"/>
      <c r="BG274" s="106"/>
      <c r="BH274" s="106"/>
      <c r="BI274" s="106"/>
    </row>
    <row r="275" spans="1:61" s="25" customFormat="1" ht="90" customHeight="1">
      <c r="A275" s="59">
        <v>14</v>
      </c>
      <c r="B275" s="60"/>
      <c r="C275" s="60"/>
      <c r="D275" s="107" t="s">
        <v>257</v>
      </c>
      <c r="E275" s="63"/>
      <c r="F275" s="63"/>
      <c r="G275" s="63"/>
      <c r="H275" s="63"/>
      <c r="I275" s="63"/>
      <c r="J275" s="63"/>
      <c r="K275" s="63"/>
      <c r="L275" s="63"/>
      <c r="M275" s="63"/>
      <c r="N275" s="63"/>
      <c r="O275" s="63"/>
      <c r="P275" s="64"/>
      <c r="Q275" s="55" t="s">
        <v>184</v>
      </c>
      <c r="R275" s="55"/>
      <c r="S275" s="55"/>
      <c r="T275" s="55"/>
      <c r="U275" s="55"/>
      <c r="V275" s="107" t="s">
        <v>211</v>
      </c>
      <c r="W275" s="63"/>
      <c r="X275" s="63"/>
      <c r="Y275" s="63"/>
      <c r="Z275" s="63"/>
      <c r="AA275" s="63"/>
      <c r="AB275" s="63"/>
      <c r="AC275" s="63"/>
      <c r="AD275" s="63"/>
      <c r="AE275" s="64"/>
      <c r="AF275" s="106">
        <v>12000</v>
      </c>
      <c r="AG275" s="106"/>
      <c r="AH275" s="106"/>
      <c r="AI275" s="106"/>
      <c r="AJ275" s="106"/>
      <c r="AK275" s="106">
        <v>0</v>
      </c>
      <c r="AL275" s="106"/>
      <c r="AM275" s="106"/>
      <c r="AN275" s="106"/>
      <c r="AO275" s="106"/>
      <c r="AP275" s="106">
        <f t="shared" si="18"/>
        <v>12000</v>
      </c>
      <c r="AQ275" s="106"/>
      <c r="AR275" s="106"/>
      <c r="AS275" s="106"/>
      <c r="AT275" s="106"/>
      <c r="AU275" s="106">
        <v>12000</v>
      </c>
      <c r="AV275" s="106"/>
      <c r="AW275" s="106"/>
      <c r="AX275" s="106"/>
      <c r="AY275" s="106"/>
      <c r="AZ275" s="106">
        <v>0</v>
      </c>
      <c r="BA275" s="106"/>
      <c r="BB275" s="106"/>
      <c r="BC275" s="106"/>
      <c r="BD275" s="106"/>
      <c r="BE275" s="106">
        <f t="shared" si="19"/>
        <v>12000</v>
      </c>
      <c r="BF275" s="106"/>
      <c r="BG275" s="106"/>
      <c r="BH275" s="106"/>
      <c r="BI275" s="106"/>
    </row>
    <row r="276" spans="1:61" s="25" customFormat="1" ht="90" customHeight="1">
      <c r="A276" s="59">
        <v>15</v>
      </c>
      <c r="B276" s="60"/>
      <c r="C276" s="60"/>
      <c r="D276" s="107" t="s">
        <v>258</v>
      </c>
      <c r="E276" s="63"/>
      <c r="F276" s="63"/>
      <c r="G276" s="63"/>
      <c r="H276" s="63"/>
      <c r="I276" s="63"/>
      <c r="J276" s="63"/>
      <c r="K276" s="63"/>
      <c r="L276" s="63"/>
      <c r="M276" s="63"/>
      <c r="N276" s="63"/>
      <c r="O276" s="63"/>
      <c r="P276" s="64"/>
      <c r="Q276" s="55" t="s">
        <v>184</v>
      </c>
      <c r="R276" s="55"/>
      <c r="S276" s="55"/>
      <c r="T276" s="55"/>
      <c r="U276" s="55"/>
      <c r="V276" s="107" t="s">
        <v>211</v>
      </c>
      <c r="W276" s="63"/>
      <c r="X276" s="63"/>
      <c r="Y276" s="63"/>
      <c r="Z276" s="63"/>
      <c r="AA276" s="63"/>
      <c r="AB276" s="63"/>
      <c r="AC276" s="63"/>
      <c r="AD276" s="63"/>
      <c r="AE276" s="64"/>
      <c r="AF276" s="106">
        <v>7000</v>
      </c>
      <c r="AG276" s="106"/>
      <c r="AH276" s="106"/>
      <c r="AI276" s="106"/>
      <c r="AJ276" s="106"/>
      <c r="AK276" s="106">
        <v>0</v>
      </c>
      <c r="AL276" s="106"/>
      <c r="AM276" s="106"/>
      <c r="AN276" s="106"/>
      <c r="AO276" s="106"/>
      <c r="AP276" s="106">
        <f t="shared" si="18"/>
        <v>7000</v>
      </c>
      <c r="AQ276" s="106"/>
      <c r="AR276" s="106"/>
      <c r="AS276" s="106"/>
      <c r="AT276" s="106"/>
      <c r="AU276" s="106">
        <v>7000</v>
      </c>
      <c r="AV276" s="106"/>
      <c r="AW276" s="106"/>
      <c r="AX276" s="106"/>
      <c r="AY276" s="106"/>
      <c r="AZ276" s="106">
        <v>0</v>
      </c>
      <c r="BA276" s="106"/>
      <c r="BB276" s="106"/>
      <c r="BC276" s="106"/>
      <c r="BD276" s="106"/>
      <c r="BE276" s="106">
        <f t="shared" si="19"/>
        <v>7000</v>
      </c>
      <c r="BF276" s="106"/>
      <c r="BG276" s="106"/>
      <c r="BH276" s="106"/>
      <c r="BI276" s="106"/>
    </row>
    <row r="277" spans="1:61" s="25" customFormat="1" ht="60" customHeight="1">
      <c r="A277" s="59">
        <v>16</v>
      </c>
      <c r="B277" s="60"/>
      <c r="C277" s="60"/>
      <c r="D277" s="107" t="s">
        <v>259</v>
      </c>
      <c r="E277" s="63"/>
      <c r="F277" s="63"/>
      <c r="G277" s="63"/>
      <c r="H277" s="63"/>
      <c r="I277" s="63"/>
      <c r="J277" s="63"/>
      <c r="K277" s="63"/>
      <c r="L277" s="63"/>
      <c r="M277" s="63"/>
      <c r="N277" s="63"/>
      <c r="O277" s="63"/>
      <c r="P277" s="64"/>
      <c r="Q277" s="55" t="s">
        <v>184</v>
      </c>
      <c r="R277" s="55"/>
      <c r="S277" s="55"/>
      <c r="T277" s="55"/>
      <c r="U277" s="55"/>
      <c r="V277" s="107" t="s">
        <v>211</v>
      </c>
      <c r="W277" s="63"/>
      <c r="X277" s="63"/>
      <c r="Y277" s="63"/>
      <c r="Z277" s="63"/>
      <c r="AA277" s="63"/>
      <c r="AB277" s="63"/>
      <c r="AC277" s="63"/>
      <c r="AD277" s="63"/>
      <c r="AE277" s="64"/>
      <c r="AF277" s="106">
        <v>2457</v>
      </c>
      <c r="AG277" s="106"/>
      <c r="AH277" s="106"/>
      <c r="AI277" s="106"/>
      <c r="AJ277" s="106"/>
      <c r="AK277" s="106">
        <v>0</v>
      </c>
      <c r="AL277" s="106"/>
      <c r="AM277" s="106"/>
      <c r="AN277" s="106"/>
      <c r="AO277" s="106"/>
      <c r="AP277" s="106">
        <f t="shared" si="18"/>
        <v>2457</v>
      </c>
      <c r="AQ277" s="106"/>
      <c r="AR277" s="106"/>
      <c r="AS277" s="106"/>
      <c r="AT277" s="106"/>
      <c r="AU277" s="106">
        <v>2656</v>
      </c>
      <c r="AV277" s="106"/>
      <c r="AW277" s="106"/>
      <c r="AX277" s="106"/>
      <c r="AY277" s="106"/>
      <c r="AZ277" s="106">
        <v>0</v>
      </c>
      <c r="BA277" s="106"/>
      <c r="BB277" s="106"/>
      <c r="BC277" s="106"/>
      <c r="BD277" s="106"/>
      <c r="BE277" s="106">
        <f t="shared" si="19"/>
        <v>2656</v>
      </c>
      <c r="BF277" s="106"/>
      <c r="BG277" s="106"/>
      <c r="BH277" s="106"/>
      <c r="BI277" s="106"/>
    </row>
    <row r="278" spans="1:61" s="25" customFormat="1" ht="90" customHeight="1">
      <c r="A278" s="59">
        <v>17</v>
      </c>
      <c r="B278" s="60"/>
      <c r="C278" s="60"/>
      <c r="D278" s="107" t="s">
        <v>260</v>
      </c>
      <c r="E278" s="63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4"/>
      <c r="Q278" s="55" t="s">
        <v>184</v>
      </c>
      <c r="R278" s="55"/>
      <c r="S278" s="55"/>
      <c r="T278" s="55"/>
      <c r="U278" s="55"/>
      <c r="V278" s="107" t="s">
        <v>211</v>
      </c>
      <c r="W278" s="63"/>
      <c r="X278" s="63"/>
      <c r="Y278" s="63"/>
      <c r="Z278" s="63"/>
      <c r="AA278" s="63"/>
      <c r="AB278" s="63"/>
      <c r="AC278" s="63"/>
      <c r="AD278" s="63"/>
      <c r="AE278" s="64"/>
      <c r="AF278" s="106">
        <v>5400</v>
      </c>
      <c r="AG278" s="106"/>
      <c r="AH278" s="106"/>
      <c r="AI278" s="106"/>
      <c r="AJ278" s="106"/>
      <c r="AK278" s="106">
        <v>0</v>
      </c>
      <c r="AL278" s="106"/>
      <c r="AM278" s="106"/>
      <c r="AN278" s="106"/>
      <c r="AO278" s="106"/>
      <c r="AP278" s="106">
        <f t="shared" si="18"/>
        <v>5400</v>
      </c>
      <c r="AQ278" s="106"/>
      <c r="AR278" s="106"/>
      <c r="AS278" s="106"/>
      <c r="AT278" s="106"/>
      <c r="AU278" s="106">
        <v>5400</v>
      </c>
      <c r="AV278" s="106"/>
      <c r="AW278" s="106"/>
      <c r="AX278" s="106"/>
      <c r="AY278" s="106"/>
      <c r="AZ278" s="106">
        <v>0</v>
      </c>
      <c r="BA278" s="106"/>
      <c r="BB278" s="106"/>
      <c r="BC278" s="106"/>
      <c r="BD278" s="106"/>
      <c r="BE278" s="106">
        <f t="shared" si="19"/>
        <v>5400</v>
      </c>
      <c r="BF278" s="106"/>
      <c r="BG278" s="106"/>
      <c r="BH278" s="106"/>
      <c r="BI278" s="106"/>
    </row>
    <row r="279" spans="1:61" s="25" customFormat="1" ht="60" customHeight="1">
      <c r="A279" s="59">
        <v>18</v>
      </c>
      <c r="B279" s="60"/>
      <c r="C279" s="60"/>
      <c r="D279" s="107" t="s">
        <v>261</v>
      </c>
      <c r="E279" s="63"/>
      <c r="F279" s="63"/>
      <c r="G279" s="63"/>
      <c r="H279" s="63"/>
      <c r="I279" s="63"/>
      <c r="J279" s="63"/>
      <c r="K279" s="63"/>
      <c r="L279" s="63"/>
      <c r="M279" s="63"/>
      <c r="N279" s="63"/>
      <c r="O279" s="63"/>
      <c r="P279" s="64"/>
      <c r="Q279" s="55" t="s">
        <v>184</v>
      </c>
      <c r="R279" s="55"/>
      <c r="S279" s="55"/>
      <c r="T279" s="55"/>
      <c r="U279" s="55"/>
      <c r="V279" s="107" t="s">
        <v>211</v>
      </c>
      <c r="W279" s="63"/>
      <c r="X279" s="63"/>
      <c r="Y279" s="63"/>
      <c r="Z279" s="63"/>
      <c r="AA279" s="63"/>
      <c r="AB279" s="63"/>
      <c r="AC279" s="63"/>
      <c r="AD279" s="63"/>
      <c r="AE279" s="64"/>
      <c r="AF279" s="106">
        <v>450</v>
      </c>
      <c r="AG279" s="106"/>
      <c r="AH279" s="106"/>
      <c r="AI279" s="106"/>
      <c r="AJ279" s="106"/>
      <c r="AK279" s="106">
        <v>0</v>
      </c>
      <c r="AL279" s="106"/>
      <c r="AM279" s="106"/>
      <c r="AN279" s="106"/>
      <c r="AO279" s="106"/>
      <c r="AP279" s="106">
        <f t="shared" si="18"/>
        <v>450</v>
      </c>
      <c r="AQ279" s="106"/>
      <c r="AR279" s="106"/>
      <c r="AS279" s="106"/>
      <c r="AT279" s="106"/>
      <c r="AU279" s="106">
        <v>500</v>
      </c>
      <c r="AV279" s="106"/>
      <c r="AW279" s="106"/>
      <c r="AX279" s="106"/>
      <c r="AY279" s="106"/>
      <c r="AZ279" s="106">
        <v>0</v>
      </c>
      <c r="BA279" s="106"/>
      <c r="BB279" s="106"/>
      <c r="BC279" s="106"/>
      <c r="BD279" s="106"/>
      <c r="BE279" s="106">
        <f t="shared" si="19"/>
        <v>500</v>
      </c>
      <c r="BF279" s="106"/>
      <c r="BG279" s="106"/>
      <c r="BH279" s="106"/>
      <c r="BI279" s="106"/>
    </row>
    <row r="280" spans="1:61" s="25" customFormat="1" ht="60" customHeight="1">
      <c r="A280" s="59">
        <v>19</v>
      </c>
      <c r="B280" s="60"/>
      <c r="C280" s="60"/>
      <c r="D280" s="107" t="s">
        <v>262</v>
      </c>
      <c r="E280" s="63"/>
      <c r="F280" s="63"/>
      <c r="G280" s="63"/>
      <c r="H280" s="63"/>
      <c r="I280" s="63"/>
      <c r="J280" s="63"/>
      <c r="K280" s="63"/>
      <c r="L280" s="63"/>
      <c r="M280" s="63"/>
      <c r="N280" s="63"/>
      <c r="O280" s="63"/>
      <c r="P280" s="64"/>
      <c r="Q280" s="55" t="s">
        <v>184</v>
      </c>
      <c r="R280" s="55"/>
      <c r="S280" s="55"/>
      <c r="T280" s="55"/>
      <c r="U280" s="55"/>
      <c r="V280" s="107" t="s">
        <v>211</v>
      </c>
      <c r="W280" s="63"/>
      <c r="X280" s="63"/>
      <c r="Y280" s="63"/>
      <c r="Z280" s="63"/>
      <c r="AA280" s="63"/>
      <c r="AB280" s="63"/>
      <c r="AC280" s="63"/>
      <c r="AD280" s="63"/>
      <c r="AE280" s="64"/>
      <c r="AF280" s="106">
        <v>9000</v>
      </c>
      <c r="AG280" s="106"/>
      <c r="AH280" s="106"/>
      <c r="AI280" s="106"/>
      <c r="AJ280" s="106"/>
      <c r="AK280" s="106">
        <v>0</v>
      </c>
      <c r="AL280" s="106"/>
      <c r="AM280" s="106"/>
      <c r="AN280" s="106"/>
      <c r="AO280" s="106"/>
      <c r="AP280" s="106">
        <f t="shared" si="18"/>
        <v>9000</v>
      </c>
      <c r="AQ280" s="106"/>
      <c r="AR280" s="106"/>
      <c r="AS280" s="106"/>
      <c r="AT280" s="106"/>
      <c r="AU280" s="106">
        <v>9000</v>
      </c>
      <c r="AV280" s="106"/>
      <c r="AW280" s="106"/>
      <c r="AX280" s="106"/>
      <c r="AY280" s="106"/>
      <c r="AZ280" s="106">
        <v>0</v>
      </c>
      <c r="BA280" s="106"/>
      <c r="BB280" s="106"/>
      <c r="BC280" s="106"/>
      <c r="BD280" s="106"/>
      <c r="BE280" s="106">
        <f t="shared" si="19"/>
        <v>9000</v>
      </c>
      <c r="BF280" s="106"/>
      <c r="BG280" s="106"/>
      <c r="BH280" s="106"/>
      <c r="BI280" s="106"/>
    </row>
    <row r="281" spans="1:61" s="25" customFormat="1" ht="105" customHeight="1">
      <c r="A281" s="59">
        <v>20</v>
      </c>
      <c r="B281" s="60"/>
      <c r="C281" s="60"/>
      <c r="D281" s="107" t="s">
        <v>263</v>
      </c>
      <c r="E281" s="63"/>
      <c r="F281" s="63"/>
      <c r="G281" s="63"/>
      <c r="H281" s="63"/>
      <c r="I281" s="63"/>
      <c r="J281" s="63"/>
      <c r="K281" s="63"/>
      <c r="L281" s="63"/>
      <c r="M281" s="63"/>
      <c r="N281" s="63"/>
      <c r="O281" s="63"/>
      <c r="P281" s="64"/>
      <c r="Q281" s="55" t="s">
        <v>184</v>
      </c>
      <c r="R281" s="55"/>
      <c r="S281" s="55"/>
      <c r="T281" s="55"/>
      <c r="U281" s="55"/>
      <c r="V281" s="107" t="s">
        <v>264</v>
      </c>
      <c r="W281" s="63"/>
      <c r="X281" s="63"/>
      <c r="Y281" s="63"/>
      <c r="Z281" s="63"/>
      <c r="AA281" s="63"/>
      <c r="AB281" s="63"/>
      <c r="AC281" s="63"/>
      <c r="AD281" s="63"/>
      <c r="AE281" s="64"/>
      <c r="AF281" s="106">
        <v>5000</v>
      </c>
      <c r="AG281" s="106"/>
      <c r="AH281" s="106"/>
      <c r="AI281" s="106"/>
      <c r="AJ281" s="106"/>
      <c r="AK281" s="106">
        <v>0</v>
      </c>
      <c r="AL281" s="106"/>
      <c r="AM281" s="106"/>
      <c r="AN281" s="106"/>
      <c r="AO281" s="106"/>
      <c r="AP281" s="106">
        <f t="shared" si="18"/>
        <v>5000</v>
      </c>
      <c r="AQ281" s="106"/>
      <c r="AR281" s="106"/>
      <c r="AS281" s="106"/>
      <c r="AT281" s="106"/>
      <c r="AU281" s="106">
        <v>5000</v>
      </c>
      <c r="AV281" s="106"/>
      <c r="AW281" s="106"/>
      <c r="AX281" s="106"/>
      <c r="AY281" s="106"/>
      <c r="AZ281" s="106">
        <v>0</v>
      </c>
      <c r="BA281" s="106"/>
      <c r="BB281" s="106"/>
      <c r="BC281" s="106"/>
      <c r="BD281" s="106"/>
      <c r="BE281" s="106">
        <f t="shared" si="19"/>
        <v>5000</v>
      </c>
      <c r="BF281" s="106"/>
      <c r="BG281" s="106"/>
      <c r="BH281" s="106"/>
      <c r="BI281" s="106"/>
    </row>
    <row r="282" spans="1:61" s="25" customFormat="1" ht="60" customHeight="1">
      <c r="A282" s="59">
        <v>21</v>
      </c>
      <c r="B282" s="60"/>
      <c r="C282" s="60"/>
      <c r="D282" s="107" t="s">
        <v>265</v>
      </c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4"/>
      <c r="Q282" s="55" t="s">
        <v>184</v>
      </c>
      <c r="R282" s="55"/>
      <c r="S282" s="55"/>
      <c r="T282" s="55"/>
      <c r="U282" s="55"/>
      <c r="V282" s="107" t="s">
        <v>211</v>
      </c>
      <c r="W282" s="63"/>
      <c r="X282" s="63"/>
      <c r="Y282" s="63"/>
      <c r="Z282" s="63"/>
      <c r="AA282" s="63"/>
      <c r="AB282" s="63"/>
      <c r="AC282" s="63"/>
      <c r="AD282" s="63"/>
      <c r="AE282" s="64"/>
      <c r="AF282" s="106">
        <v>10000</v>
      </c>
      <c r="AG282" s="106"/>
      <c r="AH282" s="106"/>
      <c r="AI282" s="106"/>
      <c r="AJ282" s="106"/>
      <c r="AK282" s="106">
        <v>0</v>
      </c>
      <c r="AL282" s="106"/>
      <c r="AM282" s="106"/>
      <c r="AN282" s="106"/>
      <c r="AO282" s="106"/>
      <c r="AP282" s="106">
        <f t="shared" si="18"/>
        <v>10000</v>
      </c>
      <c r="AQ282" s="106"/>
      <c r="AR282" s="106"/>
      <c r="AS282" s="106"/>
      <c r="AT282" s="106"/>
      <c r="AU282" s="106">
        <v>10000</v>
      </c>
      <c r="AV282" s="106"/>
      <c r="AW282" s="106"/>
      <c r="AX282" s="106"/>
      <c r="AY282" s="106"/>
      <c r="AZ282" s="106">
        <v>0</v>
      </c>
      <c r="BA282" s="106"/>
      <c r="BB282" s="106"/>
      <c r="BC282" s="106"/>
      <c r="BD282" s="106"/>
      <c r="BE282" s="106">
        <f t="shared" si="19"/>
        <v>10000</v>
      </c>
      <c r="BF282" s="106"/>
      <c r="BG282" s="106"/>
      <c r="BH282" s="106"/>
      <c r="BI282" s="106"/>
    </row>
    <row r="283" spans="1:61" s="25" customFormat="1" ht="75" customHeight="1">
      <c r="A283" s="59">
        <v>22</v>
      </c>
      <c r="B283" s="60"/>
      <c r="C283" s="60"/>
      <c r="D283" s="107" t="s">
        <v>266</v>
      </c>
      <c r="E283" s="63"/>
      <c r="F283" s="63"/>
      <c r="G283" s="63"/>
      <c r="H283" s="63"/>
      <c r="I283" s="63"/>
      <c r="J283" s="63"/>
      <c r="K283" s="63"/>
      <c r="L283" s="63"/>
      <c r="M283" s="63"/>
      <c r="N283" s="63"/>
      <c r="O283" s="63"/>
      <c r="P283" s="64"/>
      <c r="Q283" s="55" t="s">
        <v>184</v>
      </c>
      <c r="R283" s="55"/>
      <c r="S283" s="55"/>
      <c r="T283" s="55"/>
      <c r="U283" s="55"/>
      <c r="V283" s="107" t="s">
        <v>211</v>
      </c>
      <c r="W283" s="63"/>
      <c r="X283" s="63"/>
      <c r="Y283" s="63"/>
      <c r="Z283" s="63"/>
      <c r="AA283" s="63"/>
      <c r="AB283" s="63"/>
      <c r="AC283" s="63"/>
      <c r="AD283" s="63"/>
      <c r="AE283" s="64"/>
      <c r="AF283" s="106">
        <v>10070</v>
      </c>
      <c r="AG283" s="106"/>
      <c r="AH283" s="106"/>
      <c r="AI283" s="106"/>
      <c r="AJ283" s="106"/>
      <c r="AK283" s="106">
        <v>0</v>
      </c>
      <c r="AL283" s="106"/>
      <c r="AM283" s="106"/>
      <c r="AN283" s="106"/>
      <c r="AO283" s="106"/>
      <c r="AP283" s="106">
        <f t="shared" si="18"/>
        <v>10070</v>
      </c>
      <c r="AQ283" s="106"/>
      <c r="AR283" s="106"/>
      <c r="AS283" s="106"/>
      <c r="AT283" s="106"/>
      <c r="AU283" s="106">
        <v>9978</v>
      </c>
      <c r="AV283" s="106"/>
      <c r="AW283" s="106"/>
      <c r="AX283" s="106"/>
      <c r="AY283" s="106"/>
      <c r="AZ283" s="106">
        <v>0</v>
      </c>
      <c r="BA283" s="106"/>
      <c r="BB283" s="106"/>
      <c r="BC283" s="106"/>
      <c r="BD283" s="106"/>
      <c r="BE283" s="106">
        <f t="shared" si="19"/>
        <v>9978</v>
      </c>
      <c r="BF283" s="106"/>
      <c r="BG283" s="106"/>
      <c r="BH283" s="106"/>
      <c r="BI283" s="106"/>
    </row>
    <row r="284" spans="1:61" s="25" customFormat="1" ht="75" customHeight="1">
      <c r="A284" s="59">
        <v>23</v>
      </c>
      <c r="B284" s="60"/>
      <c r="C284" s="60"/>
      <c r="D284" s="107" t="s">
        <v>267</v>
      </c>
      <c r="E284" s="63"/>
      <c r="F284" s="63"/>
      <c r="G284" s="63"/>
      <c r="H284" s="63"/>
      <c r="I284" s="63"/>
      <c r="J284" s="63"/>
      <c r="K284" s="63"/>
      <c r="L284" s="63"/>
      <c r="M284" s="63"/>
      <c r="N284" s="63"/>
      <c r="O284" s="63"/>
      <c r="P284" s="64"/>
      <c r="Q284" s="55" t="s">
        <v>184</v>
      </c>
      <c r="R284" s="55"/>
      <c r="S284" s="55"/>
      <c r="T284" s="55"/>
      <c r="U284" s="55"/>
      <c r="V284" s="107" t="s">
        <v>211</v>
      </c>
      <c r="W284" s="63"/>
      <c r="X284" s="63"/>
      <c r="Y284" s="63"/>
      <c r="Z284" s="63"/>
      <c r="AA284" s="63"/>
      <c r="AB284" s="63"/>
      <c r="AC284" s="63"/>
      <c r="AD284" s="63"/>
      <c r="AE284" s="64"/>
      <c r="AF284" s="106">
        <v>0</v>
      </c>
      <c r="AG284" s="106"/>
      <c r="AH284" s="106"/>
      <c r="AI284" s="106"/>
      <c r="AJ284" s="106"/>
      <c r="AK284" s="106">
        <v>0</v>
      </c>
      <c r="AL284" s="106"/>
      <c r="AM284" s="106"/>
      <c r="AN284" s="106"/>
      <c r="AO284" s="106"/>
      <c r="AP284" s="106">
        <f t="shared" si="18"/>
        <v>0</v>
      </c>
      <c r="AQ284" s="106"/>
      <c r="AR284" s="106"/>
      <c r="AS284" s="106"/>
      <c r="AT284" s="106"/>
      <c r="AU284" s="106">
        <v>0</v>
      </c>
      <c r="AV284" s="106"/>
      <c r="AW284" s="106"/>
      <c r="AX284" s="106"/>
      <c r="AY284" s="106"/>
      <c r="AZ284" s="106">
        <v>0</v>
      </c>
      <c r="BA284" s="106"/>
      <c r="BB284" s="106"/>
      <c r="BC284" s="106"/>
      <c r="BD284" s="106"/>
      <c r="BE284" s="106">
        <f t="shared" si="19"/>
        <v>0</v>
      </c>
      <c r="BF284" s="106"/>
      <c r="BG284" s="106"/>
      <c r="BH284" s="106"/>
      <c r="BI284" s="106"/>
    </row>
    <row r="285" spans="1:61" s="25" customFormat="1" ht="60" customHeight="1">
      <c r="A285" s="59">
        <v>24</v>
      </c>
      <c r="B285" s="60"/>
      <c r="C285" s="60"/>
      <c r="D285" s="107" t="s">
        <v>268</v>
      </c>
      <c r="E285" s="63"/>
      <c r="F285" s="63"/>
      <c r="G285" s="63"/>
      <c r="H285" s="63"/>
      <c r="I285" s="63"/>
      <c r="J285" s="63"/>
      <c r="K285" s="63"/>
      <c r="L285" s="63"/>
      <c r="M285" s="63"/>
      <c r="N285" s="63"/>
      <c r="O285" s="63"/>
      <c r="P285" s="64"/>
      <c r="Q285" s="55" t="s">
        <v>184</v>
      </c>
      <c r="R285" s="55"/>
      <c r="S285" s="55"/>
      <c r="T285" s="55"/>
      <c r="U285" s="55"/>
      <c r="V285" s="107" t="s">
        <v>211</v>
      </c>
      <c r="W285" s="63"/>
      <c r="X285" s="63"/>
      <c r="Y285" s="63"/>
      <c r="Z285" s="63"/>
      <c r="AA285" s="63"/>
      <c r="AB285" s="63"/>
      <c r="AC285" s="63"/>
      <c r="AD285" s="63"/>
      <c r="AE285" s="64"/>
      <c r="AF285" s="106">
        <v>15000</v>
      </c>
      <c r="AG285" s="106"/>
      <c r="AH285" s="106"/>
      <c r="AI285" s="106"/>
      <c r="AJ285" s="106"/>
      <c r="AK285" s="106">
        <v>0</v>
      </c>
      <c r="AL285" s="106"/>
      <c r="AM285" s="106"/>
      <c r="AN285" s="106"/>
      <c r="AO285" s="106"/>
      <c r="AP285" s="106">
        <f t="shared" si="18"/>
        <v>15000</v>
      </c>
      <c r="AQ285" s="106"/>
      <c r="AR285" s="106"/>
      <c r="AS285" s="106"/>
      <c r="AT285" s="106"/>
      <c r="AU285" s="106">
        <v>15000</v>
      </c>
      <c r="AV285" s="106"/>
      <c r="AW285" s="106"/>
      <c r="AX285" s="106"/>
      <c r="AY285" s="106"/>
      <c r="AZ285" s="106">
        <v>0</v>
      </c>
      <c r="BA285" s="106"/>
      <c r="BB285" s="106"/>
      <c r="BC285" s="106"/>
      <c r="BD285" s="106"/>
      <c r="BE285" s="106">
        <f t="shared" si="19"/>
        <v>15000</v>
      </c>
      <c r="BF285" s="106"/>
      <c r="BG285" s="106"/>
      <c r="BH285" s="106"/>
      <c r="BI285" s="106"/>
    </row>
    <row r="286" spans="1:61" s="25" customFormat="1" ht="90" customHeight="1">
      <c r="A286" s="59">
        <v>25</v>
      </c>
      <c r="B286" s="60"/>
      <c r="C286" s="60"/>
      <c r="D286" s="107" t="s">
        <v>269</v>
      </c>
      <c r="E286" s="63"/>
      <c r="F286" s="63"/>
      <c r="G286" s="63"/>
      <c r="H286" s="63"/>
      <c r="I286" s="63"/>
      <c r="J286" s="63"/>
      <c r="K286" s="63"/>
      <c r="L286" s="63"/>
      <c r="M286" s="63"/>
      <c r="N286" s="63"/>
      <c r="O286" s="63"/>
      <c r="P286" s="64"/>
      <c r="Q286" s="55" t="s">
        <v>184</v>
      </c>
      <c r="R286" s="55"/>
      <c r="S286" s="55"/>
      <c r="T286" s="55"/>
      <c r="U286" s="55"/>
      <c r="V286" s="107" t="s">
        <v>211</v>
      </c>
      <c r="W286" s="63"/>
      <c r="X286" s="63"/>
      <c r="Y286" s="63"/>
      <c r="Z286" s="63"/>
      <c r="AA286" s="63"/>
      <c r="AB286" s="63"/>
      <c r="AC286" s="63"/>
      <c r="AD286" s="63"/>
      <c r="AE286" s="64"/>
      <c r="AF286" s="106">
        <v>4500</v>
      </c>
      <c r="AG286" s="106"/>
      <c r="AH286" s="106"/>
      <c r="AI286" s="106"/>
      <c r="AJ286" s="106"/>
      <c r="AK286" s="106">
        <v>0</v>
      </c>
      <c r="AL286" s="106"/>
      <c r="AM286" s="106"/>
      <c r="AN286" s="106"/>
      <c r="AO286" s="106"/>
      <c r="AP286" s="106">
        <f t="shared" si="18"/>
        <v>4500</v>
      </c>
      <c r="AQ286" s="106"/>
      <c r="AR286" s="106"/>
      <c r="AS286" s="106"/>
      <c r="AT286" s="106"/>
      <c r="AU286" s="106">
        <v>4500</v>
      </c>
      <c r="AV286" s="106"/>
      <c r="AW286" s="106"/>
      <c r="AX286" s="106"/>
      <c r="AY286" s="106"/>
      <c r="AZ286" s="106">
        <v>0</v>
      </c>
      <c r="BA286" s="106"/>
      <c r="BB286" s="106"/>
      <c r="BC286" s="106"/>
      <c r="BD286" s="106"/>
      <c r="BE286" s="106">
        <f t="shared" si="19"/>
        <v>4500</v>
      </c>
      <c r="BF286" s="106"/>
      <c r="BG286" s="106"/>
      <c r="BH286" s="106"/>
      <c r="BI286" s="106"/>
    </row>
    <row r="287" spans="1:61" s="25" customFormat="1" ht="75" customHeight="1">
      <c r="A287" s="59">
        <v>26</v>
      </c>
      <c r="B287" s="60"/>
      <c r="C287" s="60"/>
      <c r="D287" s="107" t="s">
        <v>270</v>
      </c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  <c r="P287" s="64"/>
      <c r="Q287" s="55" t="s">
        <v>184</v>
      </c>
      <c r="R287" s="55"/>
      <c r="S287" s="55"/>
      <c r="T287" s="55"/>
      <c r="U287" s="55"/>
      <c r="V287" s="107" t="s">
        <v>211</v>
      </c>
      <c r="W287" s="63"/>
      <c r="X287" s="63"/>
      <c r="Y287" s="63"/>
      <c r="Z287" s="63"/>
      <c r="AA287" s="63"/>
      <c r="AB287" s="63"/>
      <c r="AC287" s="63"/>
      <c r="AD287" s="63"/>
      <c r="AE287" s="64"/>
      <c r="AF287" s="106">
        <v>2457</v>
      </c>
      <c r="AG287" s="106"/>
      <c r="AH287" s="106"/>
      <c r="AI287" s="106"/>
      <c r="AJ287" s="106"/>
      <c r="AK287" s="106">
        <v>0</v>
      </c>
      <c r="AL287" s="106"/>
      <c r="AM287" s="106"/>
      <c r="AN287" s="106"/>
      <c r="AO287" s="106"/>
      <c r="AP287" s="106">
        <f t="shared" si="18"/>
        <v>2457</v>
      </c>
      <c r="AQ287" s="106"/>
      <c r="AR287" s="106"/>
      <c r="AS287" s="106"/>
      <c r="AT287" s="106"/>
      <c r="AU287" s="106">
        <v>2865</v>
      </c>
      <c r="AV287" s="106"/>
      <c r="AW287" s="106"/>
      <c r="AX287" s="106"/>
      <c r="AY287" s="106"/>
      <c r="AZ287" s="106">
        <v>0</v>
      </c>
      <c r="BA287" s="106"/>
      <c r="BB287" s="106"/>
      <c r="BC287" s="106"/>
      <c r="BD287" s="106"/>
      <c r="BE287" s="106">
        <f t="shared" si="19"/>
        <v>2865</v>
      </c>
      <c r="BF287" s="106"/>
      <c r="BG287" s="106"/>
      <c r="BH287" s="106"/>
      <c r="BI287" s="106"/>
    </row>
    <row r="288" spans="1:61" s="6" customFormat="1" ht="14.25">
      <c r="A288" s="81">
        <v>0</v>
      </c>
      <c r="B288" s="82"/>
      <c r="C288" s="82"/>
      <c r="D288" s="138" t="s">
        <v>271</v>
      </c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6"/>
      <c r="Q288" s="103"/>
      <c r="R288" s="103"/>
      <c r="S288" s="103"/>
      <c r="T288" s="103"/>
      <c r="U288" s="103"/>
      <c r="V288" s="138"/>
      <c r="W288" s="85"/>
      <c r="X288" s="85"/>
      <c r="Y288" s="85"/>
      <c r="Z288" s="85"/>
      <c r="AA288" s="85"/>
      <c r="AB288" s="85"/>
      <c r="AC288" s="85"/>
      <c r="AD288" s="85"/>
      <c r="AE288" s="86"/>
      <c r="AF288" s="104"/>
      <c r="AG288" s="104"/>
      <c r="AH288" s="104"/>
      <c r="AI288" s="104"/>
      <c r="AJ288" s="104"/>
      <c r="AK288" s="104"/>
      <c r="AL288" s="104"/>
      <c r="AM288" s="104"/>
      <c r="AN288" s="104"/>
      <c r="AO288" s="104"/>
      <c r="AP288" s="104"/>
      <c r="AQ288" s="104"/>
      <c r="AR288" s="104"/>
      <c r="AS288" s="104"/>
      <c r="AT288" s="104"/>
      <c r="AU288" s="104"/>
      <c r="AV288" s="104"/>
      <c r="AW288" s="104"/>
      <c r="AX288" s="104"/>
      <c r="AY288" s="104"/>
      <c r="AZ288" s="104"/>
      <c r="BA288" s="104"/>
      <c r="BB288" s="104"/>
      <c r="BC288" s="104"/>
      <c r="BD288" s="104"/>
      <c r="BE288" s="104"/>
      <c r="BF288" s="104"/>
      <c r="BG288" s="104"/>
      <c r="BH288" s="104"/>
      <c r="BI288" s="104"/>
    </row>
    <row r="289" spans="1:79" s="25" customFormat="1" ht="142.5" customHeight="1">
      <c r="A289" s="59">
        <v>1</v>
      </c>
      <c r="B289" s="60"/>
      <c r="C289" s="60"/>
      <c r="D289" s="107" t="s">
        <v>272</v>
      </c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4"/>
      <c r="Q289" s="55" t="s">
        <v>273</v>
      </c>
      <c r="R289" s="55"/>
      <c r="S289" s="55"/>
      <c r="T289" s="55"/>
      <c r="U289" s="55"/>
      <c r="V289" s="107" t="s">
        <v>274</v>
      </c>
      <c r="W289" s="63"/>
      <c r="X289" s="63"/>
      <c r="Y289" s="63"/>
      <c r="Z289" s="63"/>
      <c r="AA289" s="63"/>
      <c r="AB289" s="63"/>
      <c r="AC289" s="63"/>
      <c r="AD289" s="63"/>
      <c r="AE289" s="64"/>
      <c r="AF289" s="140">
        <v>5.3</v>
      </c>
      <c r="AG289" s="140"/>
      <c r="AH289" s="140"/>
      <c r="AI289" s="140"/>
      <c r="AJ289" s="140"/>
      <c r="AK289" s="140">
        <v>0</v>
      </c>
      <c r="AL289" s="140"/>
      <c r="AM289" s="140"/>
      <c r="AN289" s="140"/>
      <c r="AO289" s="140"/>
      <c r="AP289" s="140">
        <f>IF(ISNUMBER(AF289),AF289,0)+IF(ISNUMBER(AK289),AK289,0)</f>
        <v>5.3</v>
      </c>
      <c r="AQ289" s="140"/>
      <c r="AR289" s="140"/>
      <c r="AS289" s="140"/>
      <c r="AT289" s="140"/>
      <c r="AU289" s="140">
        <v>4.4000000000000004</v>
      </c>
      <c r="AV289" s="140"/>
      <c r="AW289" s="140"/>
      <c r="AX289" s="140"/>
      <c r="AY289" s="140"/>
      <c r="AZ289" s="140">
        <v>0</v>
      </c>
      <c r="BA289" s="140"/>
      <c r="BB289" s="140"/>
      <c r="BC289" s="140"/>
      <c r="BD289" s="140"/>
      <c r="BE289" s="140">
        <f>IF(ISNUMBER(AU289),AU289,0)+IF(ISNUMBER(AZ289),AZ289,0)</f>
        <v>4.4000000000000004</v>
      </c>
      <c r="BF289" s="140"/>
      <c r="BG289" s="140"/>
      <c r="BH289" s="140"/>
      <c r="BI289" s="140"/>
    </row>
    <row r="290" spans="1:79" s="25" customFormat="1" ht="120" customHeight="1">
      <c r="A290" s="59">
        <v>2</v>
      </c>
      <c r="B290" s="60"/>
      <c r="C290" s="60"/>
      <c r="D290" s="107" t="s">
        <v>275</v>
      </c>
      <c r="E290" s="63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4"/>
      <c r="Q290" s="55" t="s">
        <v>273</v>
      </c>
      <c r="R290" s="55"/>
      <c r="S290" s="55"/>
      <c r="T290" s="55"/>
      <c r="U290" s="55"/>
      <c r="V290" s="107" t="s">
        <v>276</v>
      </c>
      <c r="W290" s="63"/>
      <c r="X290" s="63"/>
      <c r="Y290" s="63"/>
      <c r="Z290" s="63"/>
      <c r="AA290" s="63"/>
      <c r="AB290" s="63"/>
      <c r="AC290" s="63"/>
      <c r="AD290" s="63"/>
      <c r="AE290" s="64"/>
      <c r="AF290" s="140">
        <v>0</v>
      </c>
      <c r="AG290" s="140"/>
      <c r="AH290" s="140"/>
      <c r="AI290" s="140"/>
      <c r="AJ290" s="140"/>
      <c r="AK290" s="140">
        <v>0</v>
      </c>
      <c r="AL290" s="140"/>
      <c r="AM290" s="140"/>
      <c r="AN290" s="140"/>
      <c r="AO290" s="140"/>
      <c r="AP290" s="140">
        <f>IF(ISNUMBER(AF290),AF290,0)+IF(ISNUMBER(AK290),AK290,0)</f>
        <v>0</v>
      </c>
      <c r="AQ290" s="140"/>
      <c r="AR290" s="140"/>
      <c r="AS290" s="140"/>
      <c r="AT290" s="140"/>
      <c r="AU290" s="140">
        <v>0</v>
      </c>
      <c r="AV290" s="140"/>
      <c r="AW290" s="140"/>
      <c r="AX290" s="140"/>
      <c r="AY290" s="140"/>
      <c r="AZ290" s="140">
        <v>0</v>
      </c>
      <c r="BA290" s="140"/>
      <c r="BB290" s="140"/>
      <c r="BC290" s="140"/>
      <c r="BD290" s="140"/>
      <c r="BE290" s="140">
        <f>IF(ISNUMBER(AU290),AU290,0)+IF(ISNUMBER(AZ290),AZ290,0)</f>
        <v>0</v>
      </c>
      <c r="BF290" s="140"/>
      <c r="BG290" s="140"/>
      <c r="BH290" s="140"/>
      <c r="BI290" s="140"/>
    </row>
    <row r="292" spans="1:79" ht="14.25" customHeight="1">
      <c r="A292" s="33" t="s">
        <v>124</v>
      </c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</row>
    <row r="293" spans="1:79" ht="15" customHeight="1">
      <c r="A293" s="75" t="s">
        <v>295</v>
      </c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  <c r="AA293" s="75"/>
      <c r="AB293" s="75"/>
      <c r="AC293" s="75"/>
      <c r="AD293" s="75"/>
      <c r="AE293" s="75"/>
      <c r="AF293" s="75"/>
      <c r="AG293" s="75"/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  <c r="AS293" s="75"/>
      <c r="AT293" s="75"/>
      <c r="AU293" s="75"/>
      <c r="AV293" s="75"/>
      <c r="AW293" s="75"/>
      <c r="AX293" s="75"/>
      <c r="AY293" s="75"/>
      <c r="AZ293" s="75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</row>
    <row r="294" spans="1:79" ht="12.95" customHeight="1">
      <c r="A294" s="49" t="s">
        <v>19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1"/>
      <c r="U294" s="55" t="s">
        <v>296</v>
      </c>
      <c r="V294" s="55"/>
      <c r="W294" s="55"/>
      <c r="X294" s="55"/>
      <c r="Y294" s="55"/>
      <c r="Z294" s="55"/>
      <c r="AA294" s="55"/>
      <c r="AB294" s="55"/>
      <c r="AC294" s="55"/>
      <c r="AD294" s="55"/>
      <c r="AE294" s="55" t="s">
        <v>299</v>
      </c>
      <c r="AF294" s="55"/>
      <c r="AG294" s="55"/>
      <c r="AH294" s="55"/>
      <c r="AI294" s="55"/>
      <c r="AJ294" s="55"/>
      <c r="AK294" s="55"/>
      <c r="AL294" s="55"/>
      <c r="AM294" s="55"/>
      <c r="AN294" s="55"/>
      <c r="AO294" s="55" t="s">
        <v>306</v>
      </c>
      <c r="AP294" s="55"/>
      <c r="AQ294" s="55"/>
      <c r="AR294" s="55"/>
      <c r="AS294" s="55"/>
      <c r="AT294" s="55"/>
      <c r="AU294" s="55"/>
      <c r="AV294" s="55"/>
      <c r="AW294" s="55"/>
      <c r="AX294" s="55"/>
      <c r="AY294" s="55" t="s">
        <v>317</v>
      </c>
      <c r="AZ294" s="55"/>
      <c r="BA294" s="55"/>
      <c r="BB294" s="55"/>
      <c r="BC294" s="55"/>
      <c r="BD294" s="55"/>
      <c r="BE294" s="55"/>
      <c r="BF294" s="55"/>
      <c r="BG294" s="55"/>
      <c r="BH294" s="55"/>
      <c r="BI294" s="55" t="s">
        <v>322</v>
      </c>
      <c r="BJ294" s="55"/>
      <c r="BK294" s="55"/>
      <c r="BL294" s="55"/>
      <c r="BM294" s="55"/>
      <c r="BN294" s="55"/>
      <c r="BO294" s="55"/>
      <c r="BP294" s="55"/>
      <c r="BQ294" s="55"/>
      <c r="BR294" s="55"/>
    </row>
    <row r="295" spans="1:79" ht="30" customHeight="1">
      <c r="A295" s="52"/>
      <c r="B295" s="53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4"/>
      <c r="U295" s="55" t="s">
        <v>4</v>
      </c>
      <c r="V295" s="55"/>
      <c r="W295" s="55"/>
      <c r="X295" s="55"/>
      <c r="Y295" s="55"/>
      <c r="Z295" s="55" t="s">
        <v>3</v>
      </c>
      <c r="AA295" s="55"/>
      <c r="AB295" s="55"/>
      <c r="AC295" s="55"/>
      <c r="AD295" s="55"/>
      <c r="AE295" s="55" t="s">
        <v>4</v>
      </c>
      <c r="AF295" s="55"/>
      <c r="AG295" s="55"/>
      <c r="AH295" s="55"/>
      <c r="AI295" s="55"/>
      <c r="AJ295" s="55" t="s">
        <v>3</v>
      </c>
      <c r="AK295" s="55"/>
      <c r="AL295" s="55"/>
      <c r="AM295" s="55"/>
      <c r="AN295" s="55"/>
      <c r="AO295" s="55" t="s">
        <v>4</v>
      </c>
      <c r="AP295" s="55"/>
      <c r="AQ295" s="55"/>
      <c r="AR295" s="55"/>
      <c r="AS295" s="55"/>
      <c r="AT295" s="55" t="s">
        <v>3</v>
      </c>
      <c r="AU295" s="55"/>
      <c r="AV295" s="55"/>
      <c r="AW295" s="55"/>
      <c r="AX295" s="55"/>
      <c r="AY295" s="55" t="s">
        <v>4</v>
      </c>
      <c r="AZ295" s="55"/>
      <c r="BA295" s="55"/>
      <c r="BB295" s="55"/>
      <c r="BC295" s="55"/>
      <c r="BD295" s="55" t="s">
        <v>3</v>
      </c>
      <c r="BE295" s="55"/>
      <c r="BF295" s="55"/>
      <c r="BG295" s="55"/>
      <c r="BH295" s="55"/>
      <c r="BI295" s="55" t="s">
        <v>4</v>
      </c>
      <c r="BJ295" s="55"/>
      <c r="BK295" s="55"/>
      <c r="BL295" s="55"/>
      <c r="BM295" s="55"/>
      <c r="BN295" s="55" t="s">
        <v>3</v>
      </c>
      <c r="BO295" s="55"/>
      <c r="BP295" s="55"/>
      <c r="BQ295" s="55"/>
      <c r="BR295" s="55"/>
    </row>
    <row r="296" spans="1:79" ht="15" customHeight="1">
      <c r="A296" s="41">
        <v>1</v>
      </c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3"/>
      <c r="U296" s="55">
        <v>2</v>
      </c>
      <c r="V296" s="55"/>
      <c r="W296" s="55"/>
      <c r="X296" s="55"/>
      <c r="Y296" s="55"/>
      <c r="Z296" s="55">
        <v>3</v>
      </c>
      <c r="AA296" s="55"/>
      <c r="AB296" s="55"/>
      <c r="AC296" s="55"/>
      <c r="AD296" s="55"/>
      <c r="AE296" s="55">
        <v>4</v>
      </c>
      <c r="AF296" s="55"/>
      <c r="AG296" s="55"/>
      <c r="AH296" s="55"/>
      <c r="AI296" s="55"/>
      <c r="AJ296" s="55">
        <v>5</v>
      </c>
      <c r="AK296" s="55"/>
      <c r="AL296" s="55"/>
      <c r="AM296" s="55"/>
      <c r="AN296" s="55"/>
      <c r="AO296" s="55">
        <v>6</v>
      </c>
      <c r="AP296" s="55"/>
      <c r="AQ296" s="55"/>
      <c r="AR296" s="55"/>
      <c r="AS296" s="55"/>
      <c r="AT296" s="55">
        <v>7</v>
      </c>
      <c r="AU296" s="55"/>
      <c r="AV296" s="55"/>
      <c r="AW296" s="55"/>
      <c r="AX296" s="55"/>
      <c r="AY296" s="55">
        <v>8</v>
      </c>
      <c r="AZ296" s="55"/>
      <c r="BA296" s="55"/>
      <c r="BB296" s="55"/>
      <c r="BC296" s="55"/>
      <c r="BD296" s="55">
        <v>9</v>
      </c>
      <c r="BE296" s="55"/>
      <c r="BF296" s="55"/>
      <c r="BG296" s="55"/>
      <c r="BH296" s="55"/>
      <c r="BI296" s="55">
        <v>10</v>
      </c>
      <c r="BJ296" s="55"/>
      <c r="BK296" s="55"/>
      <c r="BL296" s="55"/>
      <c r="BM296" s="55"/>
      <c r="BN296" s="55">
        <v>11</v>
      </c>
      <c r="BO296" s="55"/>
      <c r="BP296" s="55"/>
      <c r="BQ296" s="55"/>
      <c r="BR296" s="55"/>
    </row>
    <row r="297" spans="1:79" s="1" customFormat="1" ht="15.75" hidden="1" customHeight="1">
      <c r="A297" s="69" t="s">
        <v>57</v>
      </c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1"/>
      <c r="U297" s="79" t="s">
        <v>65</v>
      </c>
      <c r="V297" s="79"/>
      <c r="W297" s="79"/>
      <c r="X297" s="79"/>
      <c r="Y297" s="79"/>
      <c r="Z297" s="105" t="s">
        <v>66</v>
      </c>
      <c r="AA297" s="105"/>
      <c r="AB297" s="105"/>
      <c r="AC297" s="105"/>
      <c r="AD297" s="105"/>
      <c r="AE297" s="79" t="s">
        <v>67</v>
      </c>
      <c r="AF297" s="79"/>
      <c r="AG297" s="79"/>
      <c r="AH297" s="79"/>
      <c r="AI297" s="79"/>
      <c r="AJ297" s="105" t="s">
        <v>68</v>
      </c>
      <c r="AK297" s="105"/>
      <c r="AL297" s="105"/>
      <c r="AM297" s="105"/>
      <c r="AN297" s="105"/>
      <c r="AO297" s="79" t="s">
        <v>58</v>
      </c>
      <c r="AP297" s="79"/>
      <c r="AQ297" s="79"/>
      <c r="AR297" s="79"/>
      <c r="AS297" s="79"/>
      <c r="AT297" s="105" t="s">
        <v>59</v>
      </c>
      <c r="AU297" s="105"/>
      <c r="AV297" s="105"/>
      <c r="AW297" s="105"/>
      <c r="AX297" s="105"/>
      <c r="AY297" s="79" t="s">
        <v>60</v>
      </c>
      <c r="AZ297" s="79"/>
      <c r="BA297" s="79"/>
      <c r="BB297" s="79"/>
      <c r="BC297" s="79"/>
      <c r="BD297" s="105" t="s">
        <v>61</v>
      </c>
      <c r="BE297" s="105"/>
      <c r="BF297" s="105"/>
      <c r="BG297" s="105"/>
      <c r="BH297" s="105"/>
      <c r="BI297" s="79" t="s">
        <v>62</v>
      </c>
      <c r="BJ297" s="79"/>
      <c r="BK297" s="79"/>
      <c r="BL297" s="79"/>
      <c r="BM297" s="79"/>
      <c r="BN297" s="105" t="s">
        <v>63</v>
      </c>
      <c r="BO297" s="105"/>
      <c r="BP297" s="105"/>
      <c r="BQ297" s="105"/>
      <c r="BR297" s="105"/>
      <c r="CA297" t="s">
        <v>41</v>
      </c>
    </row>
    <row r="298" spans="1:79" s="6" customFormat="1" ht="12.75" customHeight="1">
      <c r="A298" s="81" t="s">
        <v>147</v>
      </c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3"/>
      <c r="U298" s="111"/>
      <c r="V298" s="111"/>
      <c r="W298" s="111"/>
      <c r="X298" s="111"/>
      <c r="Y298" s="111"/>
      <c r="Z298" s="111"/>
      <c r="AA298" s="111"/>
      <c r="AB298" s="111"/>
      <c r="AC298" s="111"/>
      <c r="AD298" s="111"/>
      <c r="AE298" s="111"/>
      <c r="AF298" s="111"/>
      <c r="AG298" s="111"/>
      <c r="AH298" s="111"/>
      <c r="AI298" s="111"/>
      <c r="AJ298" s="111"/>
      <c r="AK298" s="111"/>
      <c r="AL298" s="111"/>
      <c r="AM298" s="111"/>
      <c r="AN298" s="111"/>
      <c r="AO298" s="111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P298" s="111"/>
      <c r="BQ298" s="111"/>
      <c r="BR298" s="111"/>
      <c r="CA298" s="6" t="s">
        <v>42</v>
      </c>
    </row>
    <row r="299" spans="1:79" s="25" customFormat="1" ht="38.25" customHeight="1">
      <c r="A299" s="62" t="s">
        <v>277</v>
      </c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4"/>
      <c r="U299" s="106" t="s">
        <v>173</v>
      </c>
      <c r="V299" s="106"/>
      <c r="W299" s="106"/>
      <c r="X299" s="106"/>
      <c r="Y299" s="106"/>
      <c r="Z299" s="106"/>
      <c r="AA299" s="106"/>
      <c r="AB299" s="106"/>
      <c r="AC299" s="106"/>
      <c r="AD299" s="106"/>
      <c r="AE299" s="106" t="s">
        <v>173</v>
      </c>
      <c r="AF299" s="106"/>
      <c r="AG299" s="106"/>
      <c r="AH299" s="106"/>
      <c r="AI299" s="106"/>
      <c r="AJ299" s="106"/>
      <c r="AK299" s="106"/>
      <c r="AL299" s="106"/>
      <c r="AM299" s="106"/>
      <c r="AN299" s="106"/>
      <c r="AO299" s="106" t="s">
        <v>173</v>
      </c>
      <c r="AP299" s="106"/>
      <c r="AQ299" s="106"/>
      <c r="AR299" s="106"/>
      <c r="AS299" s="106"/>
      <c r="AT299" s="106"/>
      <c r="AU299" s="106"/>
      <c r="AV299" s="106"/>
      <c r="AW299" s="106"/>
      <c r="AX299" s="106"/>
      <c r="AY299" s="106" t="s">
        <v>173</v>
      </c>
      <c r="AZ299" s="106"/>
      <c r="BA299" s="106"/>
      <c r="BB299" s="106"/>
      <c r="BC299" s="106"/>
      <c r="BD299" s="106"/>
      <c r="BE299" s="106"/>
      <c r="BF299" s="106"/>
      <c r="BG299" s="106"/>
      <c r="BH299" s="106"/>
      <c r="BI299" s="106" t="s">
        <v>173</v>
      </c>
      <c r="BJ299" s="106"/>
      <c r="BK299" s="106"/>
      <c r="BL299" s="106"/>
      <c r="BM299" s="106"/>
      <c r="BN299" s="106"/>
      <c r="BO299" s="106"/>
      <c r="BP299" s="106"/>
      <c r="BQ299" s="106"/>
      <c r="BR299" s="106"/>
    </row>
    <row r="302" spans="1:79" ht="14.25" customHeight="1">
      <c r="A302" s="33" t="s">
        <v>125</v>
      </c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</row>
    <row r="303" spans="1:79" ht="15" customHeight="1">
      <c r="A303" s="49" t="s">
        <v>6</v>
      </c>
      <c r="B303" s="50"/>
      <c r="C303" s="50"/>
      <c r="D303" s="49" t="s">
        <v>10</v>
      </c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1"/>
      <c r="W303" s="55" t="s">
        <v>296</v>
      </c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 t="s">
        <v>300</v>
      </c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 t="s">
        <v>311</v>
      </c>
      <c r="AV303" s="55"/>
      <c r="AW303" s="55"/>
      <c r="AX303" s="55"/>
      <c r="AY303" s="55"/>
      <c r="AZ303" s="55"/>
      <c r="BA303" s="55" t="s">
        <v>318</v>
      </c>
      <c r="BB303" s="55"/>
      <c r="BC303" s="55"/>
      <c r="BD303" s="55"/>
      <c r="BE303" s="55"/>
      <c r="BF303" s="55"/>
      <c r="BG303" s="55" t="s">
        <v>327</v>
      </c>
      <c r="BH303" s="55"/>
      <c r="BI303" s="55"/>
      <c r="BJ303" s="55"/>
      <c r="BK303" s="55"/>
      <c r="BL303" s="55"/>
    </row>
    <row r="304" spans="1:79" ht="15" customHeight="1">
      <c r="A304" s="108"/>
      <c r="B304" s="109"/>
      <c r="C304" s="109"/>
      <c r="D304" s="108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10"/>
      <c r="W304" s="55" t="s">
        <v>4</v>
      </c>
      <c r="X304" s="55"/>
      <c r="Y304" s="55"/>
      <c r="Z304" s="55"/>
      <c r="AA304" s="55"/>
      <c r="AB304" s="55"/>
      <c r="AC304" s="55" t="s">
        <v>3</v>
      </c>
      <c r="AD304" s="55"/>
      <c r="AE304" s="55"/>
      <c r="AF304" s="55"/>
      <c r="AG304" s="55"/>
      <c r="AH304" s="55"/>
      <c r="AI304" s="55" t="s">
        <v>4</v>
      </c>
      <c r="AJ304" s="55"/>
      <c r="AK304" s="55"/>
      <c r="AL304" s="55"/>
      <c r="AM304" s="55"/>
      <c r="AN304" s="55"/>
      <c r="AO304" s="55" t="s">
        <v>3</v>
      </c>
      <c r="AP304" s="55"/>
      <c r="AQ304" s="55"/>
      <c r="AR304" s="55"/>
      <c r="AS304" s="55"/>
      <c r="AT304" s="55"/>
      <c r="AU304" s="97" t="s">
        <v>4</v>
      </c>
      <c r="AV304" s="97"/>
      <c r="AW304" s="97"/>
      <c r="AX304" s="97" t="s">
        <v>3</v>
      </c>
      <c r="AY304" s="97"/>
      <c r="AZ304" s="97"/>
      <c r="BA304" s="97" t="s">
        <v>4</v>
      </c>
      <c r="BB304" s="97"/>
      <c r="BC304" s="97"/>
      <c r="BD304" s="97" t="s">
        <v>3</v>
      </c>
      <c r="BE304" s="97"/>
      <c r="BF304" s="97"/>
      <c r="BG304" s="97" t="s">
        <v>4</v>
      </c>
      <c r="BH304" s="97"/>
      <c r="BI304" s="97"/>
      <c r="BJ304" s="97" t="s">
        <v>3</v>
      </c>
      <c r="BK304" s="97"/>
      <c r="BL304" s="97"/>
    </row>
    <row r="305" spans="1:79" ht="57" customHeight="1">
      <c r="A305" s="52"/>
      <c r="B305" s="53"/>
      <c r="C305" s="53"/>
      <c r="D305" s="52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4"/>
      <c r="W305" s="55" t="s">
        <v>12</v>
      </c>
      <c r="X305" s="55"/>
      <c r="Y305" s="55"/>
      <c r="Z305" s="55" t="s">
        <v>11</v>
      </c>
      <c r="AA305" s="55"/>
      <c r="AB305" s="55"/>
      <c r="AC305" s="55" t="s">
        <v>12</v>
      </c>
      <c r="AD305" s="55"/>
      <c r="AE305" s="55"/>
      <c r="AF305" s="55" t="s">
        <v>11</v>
      </c>
      <c r="AG305" s="55"/>
      <c r="AH305" s="55"/>
      <c r="AI305" s="55" t="s">
        <v>12</v>
      </c>
      <c r="AJ305" s="55"/>
      <c r="AK305" s="55"/>
      <c r="AL305" s="55" t="s">
        <v>11</v>
      </c>
      <c r="AM305" s="55"/>
      <c r="AN305" s="55"/>
      <c r="AO305" s="55" t="s">
        <v>12</v>
      </c>
      <c r="AP305" s="55"/>
      <c r="AQ305" s="55"/>
      <c r="AR305" s="55" t="s">
        <v>11</v>
      </c>
      <c r="AS305" s="55"/>
      <c r="AT305" s="55"/>
      <c r="AU305" s="97"/>
      <c r="AV305" s="97"/>
      <c r="AW305" s="97"/>
      <c r="AX305" s="97"/>
      <c r="AY305" s="97"/>
      <c r="AZ305" s="97"/>
      <c r="BA305" s="97"/>
      <c r="BB305" s="97"/>
      <c r="BC305" s="97"/>
      <c r="BD305" s="97"/>
      <c r="BE305" s="97"/>
      <c r="BF305" s="97"/>
      <c r="BG305" s="97"/>
      <c r="BH305" s="97"/>
      <c r="BI305" s="97"/>
      <c r="BJ305" s="97"/>
      <c r="BK305" s="97"/>
      <c r="BL305" s="97"/>
    </row>
    <row r="306" spans="1:79" ht="15" customHeight="1">
      <c r="A306" s="41">
        <v>1</v>
      </c>
      <c r="B306" s="42"/>
      <c r="C306" s="42"/>
      <c r="D306" s="41">
        <v>2</v>
      </c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3"/>
      <c r="W306" s="55">
        <v>3</v>
      </c>
      <c r="X306" s="55"/>
      <c r="Y306" s="55"/>
      <c r="Z306" s="55">
        <v>4</v>
      </c>
      <c r="AA306" s="55"/>
      <c r="AB306" s="55"/>
      <c r="AC306" s="55">
        <v>5</v>
      </c>
      <c r="AD306" s="55"/>
      <c r="AE306" s="55"/>
      <c r="AF306" s="55">
        <v>6</v>
      </c>
      <c r="AG306" s="55"/>
      <c r="AH306" s="55"/>
      <c r="AI306" s="55">
        <v>7</v>
      </c>
      <c r="AJ306" s="55"/>
      <c r="AK306" s="55"/>
      <c r="AL306" s="55">
        <v>8</v>
      </c>
      <c r="AM306" s="55"/>
      <c r="AN306" s="55"/>
      <c r="AO306" s="55">
        <v>9</v>
      </c>
      <c r="AP306" s="55"/>
      <c r="AQ306" s="55"/>
      <c r="AR306" s="55">
        <v>10</v>
      </c>
      <c r="AS306" s="55"/>
      <c r="AT306" s="55"/>
      <c r="AU306" s="55">
        <v>11</v>
      </c>
      <c r="AV306" s="55"/>
      <c r="AW306" s="55"/>
      <c r="AX306" s="55">
        <v>12</v>
      </c>
      <c r="AY306" s="55"/>
      <c r="AZ306" s="55"/>
      <c r="BA306" s="55">
        <v>13</v>
      </c>
      <c r="BB306" s="55"/>
      <c r="BC306" s="55"/>
      <c r="BD306" s="55">
        <v>14</v>
      </c>
      <c r="BE306" s="55"/>
      <c r="BF306" s="55"/>
      <c r="BG306" s="55">
        <v>15</v>
      </c>
      <c r="BH306" s="55"/>
      <c r="BI306" s="55"/>
      <c r="BJ306" s="55">
        <v>16</v>
      </c>
      <c r="BK306" s="55"/>
      <c r="BL306" s="55"/>
    </row>
    <row r="307" spans="1:79" s="1" customFormat="1" ht="12.75" hidden="1" customHeight="1">
      <c r="A307" s="69" t="s">
        <v>69</v>
      </c>
      <c r="B307" s="70"/>
      <c r="C307" s="70"/>
      <c r="D307" s="69" t="s">
        <v>57</v>
      </c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1"/>
      <c r="W307" s="79" t="s">
        <v>72</v>
      </c>
      <c r="X307" s="79"/>
      <c r="Y307" s="79"/>
      <c r="Z307" s="79" t="s">
        <v>73</v>
      </c>
      <c r="AA307" s="79"/>
      <c r="AB307" s="79"/>
      <c r="AC307" s="105" t="s">
        <v>74</v>
      </c>
      <c r="AD307" s="105"/>
      <c r="AE307" s="105"/>
      <c r="AF307" s="105" t="s">
        <v>75</v>
      </c>
      <c r="AG307" s="105"/>
      <c r="AH307" s="105"/>
      <c r="AI307" s="79" t="s">
        <v>76</v>
      </c>
      <c r="AJ307" s="79"/>
      <c r="AK307" s="79"/>
      <c r="AL307" s="79" t="s">
        <v>77</v>
      </c>
      <c r="AM307" s="79"/>
      <c r="AN307" s="79"/>
      <c r="AO307" s="105" t="s">
        <v>104</v>
      </c>
      <c r="AP307" s="105"/>
      <c r="AQ307" s="105"/>
      <c r="AR307" s="105" t="s">
        <v>78</v>
      </c>
      <c r="AS307" s="105"/>
      <c r="AT307" s="105"/>
      <c r="AU307" s="79" t="s">
        <v>105</v>
      </c>
      <c r="AV307" s="79"/>
      <c r="AW307" s="79"/>
      <c r="AX307" s="105" t="s">
        <v>106</v>
      </c>
      <c r="AY307" s="105"/>
      <c r="AZ307" s="105"/>
      <c r="BA307" s="79" t="s">
        <v>107</v>
      </c>
      <c r="BB307" s="79"/>
      <c r="BC307" s="79"/>
      <c r="BD307" s="105" t="s">
        <v>108</v>
      </c>
      <c r="BE307" s="105"/>
      <c r="BF307" s="105"/>
      <c r="BG307" s="79" t="s">
        <v>109</v>
      </c>
      <c r="BH307" s="79"/>
      <c r="BI307" s="79"/>
      <c r="BJ307" s="105" t="s">
        <v>110</v>
      </c>
      <c r="BK307" s="105"/>
      <c r="BL307" s="105"/>
      <c r="CA307" s="1" t="s">
        <v>103</v>
      </c>
    </row>
    <row r="308" spans="1:79" s="6" customFormat="1" ht="12.75" customHeight="1">
      <c r="A308" s="81">
        <v>1</v>
      </c>
      <c r="B308" s="82"/>
      <c r="C308" s="82"/>
      <c r="D308" s="84" t="s">
        <v>278</v>
      </c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U308" s="85"/>
      <c r="V308" s="86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04"/>
      <c r="AN308" s="104"/>
      <c r="AO308" s="104"/>
      <c r="AP308" s="104"/>
      <c r="AQ308" s="104"/>
      <c r="AR308" s="104"/>
      <c r="AS308" s="104"/>
      <c r="AT308" s="104"/>
      <c r="AU308" s="104"/>
      <c r="AV308" s="104"/>
      <c r="AW308" s="104"/>
      <c r="AX308" s="104"/>
      <c r="AY308" s="104"/>
      <c r="AZ308" s="104"/>
      <c r="BA308" s="104"/>
      <c r="BB308" s="104"/>
      <c r="BC308" s="104"/>
      <c r="BD308" s="104"/>
      <c r="BE308" s="104"/>
      <c r="BF308" s="104"/>
      <c r="BG308" s="104"/>
      <c r="BH308" s="104"/>
      <c r="BI308" s="104"/>
      <c r="BJ308" s="104"/>
      <c r="BK308" s="104"/>
      <c r="BL308" s="104"/>
      <c r="CA308" s="6" t="s">
        <v>43</v>
      </c>
    </row>
    <row r="309" spans="1:79" s="25" customFormat="1" ht="25.5" customHeight="1">
      <c r="A309" s="59">
        <v>2</v>
      </c>
      <c r="B309" s="60"/>
      <c r="C309" s="60"/>
      <c r="D309" s="62" t="s">
        <v>279</v>
      </c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4"/>
      <c r="W309" s="114" t="s">
        <v>173</v>
      </c>
      <c r="X309" s="114"/>
      <c r="Y309" s="114"/>
      <c r="Z309" s="114" t="s">
        <v>173</v>
      </c>
      <c r="AA309" s="114"/>
      <c r="AB309" s="114"/>
      <c r="AC309" s="114"/>
      <c r="AD309" s="114"/>
      <c r="AE309" s="114"/>
      <c r="AF309" s="114"/>
      <c r="AG309" s="114"/>
      <c r="AH309" s="114"/>
      <c r="AI309" s="114" t="s">
        <v>173</v>
      </c>
      <c r="AJ309" s="114"/>
      <c r="AK309" s="114"/>
      <c r="AL309" s="114" t="s">
        <v>173</v>
      </c>
      <c r="AM309" s="114"/>
      <c r="AN309" s="114"/>
      <c r="AO309" s="114"/>
      <c r="AP309" s="114"/>
      <c r="AQ309" s="114"/>
      <c r="AR309" s="114"/>
      <c r="AS309" s="114"/>
      <c r="AT309" s="114"/>
      <c r="AU309" s="114" t="s">
        <v>173</v>
      </c>
      <c r="AV309" s="114"/>
      <c r="AW309" s="114"/>
      <c r="AX309" s="114"/>
      <c r="AY309" s="114"/>
      <c r="AZ309" s="114"/>
      <c r="BA309" s="114" t="s">
        <v>173</v>
      </c>
      <c r="BB309" s="114"/>
      <c r="BC309" s="114"/>
      <c r="BD309" s="114"/>
      <c r="BE309" s="114"/>
      <c r="BF309" s="114"/>
      <c r="BG309" s="114" t="s">
        <v>173</v>
      </c>
      <c r="BH309" s="114"/>
      <c r="BI309" s="114"/>
      <c r="BJ309" s="114"/>
      <c r="BK309" s="114"/>
      <c r="BL309" s="114"/>
    </row>
    <row r="312" spans="1:79" ht="14.25" customHeight="1">
      <c r="A312" s="33" t="s">
        <v>153</v>
      </c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</row>
    <row r="313" spans="1:79" ht="14.25" customHeight="1">
      <c r="A313" s="33" t="s">
        <v>312</v>
      </c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</row>
    <row r="314" spans="1:79" ht="15" customHeight="1">
      <c r="A314" s="48" t="s">
        <v>295</v>
      </c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</row>
    <row r="315" spans="1:79" ht="15" customHeight="1">
      <c r="A315" s="55" t="s">
        <v>6</v>
      </c>
      <c r="B315" s="55"/>
      <c r="C315" s="55"/>
      <c r="D315" s="55"/>
      <c r="E315" s="55"/>
      <c r="F315" s="55"/>
      <c r="G315" s="55" t="s">
        <v>126</v>
      </c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 t="s">
        <v>13</v>
      </c>
      <c r="U315" s="55"/>
      <c r="V315" s="55"/>
      <c r="W315" s="55"/>
      <c r="X315" s="55"/>
      <c r="Y315" s="55"/>
      <c r="Z315" s="55"/>
      <c r="AA315" s="41" t="s">
        <v>296</v>
      </c>
      <c r="AB315" s="112"/>
      <c r="AC315" s="112"/>
      <c r="AD315" s="112"/>
      <c r="AE315" s="112"/>
      <c r="AF315" s="112"/>
      <c r="AG315" s="112"/>
      <c r="AH315" s="112"/>
      <c r="AI315" s="112"/>
      <c r="AJ315" s="112"/>
      <c r="AK315" s="112"/>
      <c r="AL315" s="112"/>
      <c r="AM315" s="112"/>
      <c r="AN315" s="112"/>
      <c r="AO315" s="113"/>
      <c r="AP315" s="41" t="s">
        <v>299</v>
      </c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3"/>
      <c r="BE315" s="41" t="s">
        <v>306</v>
      </c>
      <c r="BF315" s="42"/>
      <c r="BG315" s="42"/>
      <c r="BH315" s="42"/>
      <c r="BI315" s="42"/>
      <c r="BJ315" s="42"/>
      <c r="BK315" s="42"/>
      <c r="BL315" s="42"/>
      <c r="BM315" s="42"/>
      <c r="BN315" s="42"/>
      <c r="BO315" s="42"/>
      <c r="BP315" s="42"/>
      <c r="BQ315" s="42"/>
      <c r="BR315" s="42"/>
      <c r="BS315" s="43"/>
    </row>
    <row r="316" spans="1:79" ht="32.1" customHeight="1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 t="s">
        <v>4</v>
      </c>
      <c r="AB316" s="55"/>
      <c r="AC316" s="55"/>
      <c r="AD316" s="55"/>
      <c r="AE316" s="55"/>
      <c r="AF316" s="55" t="s">
        <v>3</v>
      </c>
      <c r="AG316" s="55"/>
      <c r="AH316" s="55"/>
      <c r="AI316" s="55"/>
      <c r="AJ316" s="55"/>
      <c r="AK316" s="55" t="s">
        <v>89</v>
      </c>
      <c r="AL316" s="55"/>
      <c r="AM316" s="55"/>
      <c r="AN316" s="55"/>
      <c r="AO316" s="55"/>
      <c r="AP316" s="55" t="s">
        <v>4</v>
      </c>
      <c r="AQ316" s="55"/>
      <c r="AR316" s="55"/>
      <c r="AS316" s="55"/>
      <c r="AT316" s="55"/>
      <c r="AU316" s="55" t="s">
        <v>3</v>
      </c>
      <c r="AV316" s="55"/>
      <c r="AW316" s="55"/>
      <c r="AX316" s="55"/>
      <c r="AY316" s="55"/>
      <c r="AZ316" s="55" t="s">
        <v>96</v>
      </c>
      <c r="BA316" s="55"/>
      <c r="BB316" s="55"/>
      <c r="BC316" s="55"/>
      <c r="BD316" s="55"/>
      <c r="BE316" s="55" t="s">
        <v>4</v>
      </c>
      <c r="BF316" s="55"/>
      <c r="BG316" s="55"/>
      <c r="BH316" s="55"/>
      <c r="BI316" s="55"/>
      <c r="BJ316" s="55" t="s">
        <v>3</v>
      </c>
      <c r="BK316" s="55"/>
      <c r="BL316" s="55"/>
      <c r="BM316" s="55"/>
      <c r="BN316" s="55"/>
      <c r="BO316" s="55" t="s">
        <v>127</v>
      </c>
      <c r="BP316" s="55"/>
      <c r="BQ316" s="55"/>
      <c r="BR316" s="55"/>
      <c r="BS316" s="55"/>
    </row>
    <row r="317" spans="1:79" ht="15" customHeight="1">
      <c r="A317" s="55">
        <v>1</v>
      </c>
      <c r="B317" s="55"/>
      <c r="C317" s="55"/>
      <c r="D317" s="55"/>
      <c r="E317" s="55"/>
      <c r="F317" s="55"/>
      <c r="G317" s="55">
        <v>2</v>
      </c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>
        <v>3</v>
      </c>
      <c r="U317" s="55"/>
      <c r="V317" s="55"/>
      <c r="W317" s="55"/>
      <c r="X317" s="55"/>
      <c r="Y317" s="55"/>
      <c r="Z317" s="55"/>
      <c r="AA317" s="55">
        <v>4</v>
      </c>
      <c r="AB317" s="55"/>
      <c r="AC317" s="55"/>
      <c r="AD317" s="55"/>
      <c r="AE317" s="55"/>
      <c r="AF317" s="55">
        <v>5</v>
      </c>
      <c r="AG317" s="55"/>
      <c r="AH317" s="55"/>
      <c r="AI317" s="55"/>
      <c r="AJ317" s="55"/>
      <c r="AK317" s="55">
        <v>6</v>
      </c>
      <c r="AL317" s="55"/>
      <c r="AM317" s="55"/>
      <c r="AN317" s="55"/>
      <c r="AO317" s="55"/>
      <c r="AP317" s="55">
        <v>7</v>
      </c>
      <c r="AQ317" s="55"/>
      <c r="AR317" s="55"/>
      <c r="AS317" s="55"/>
      <c r="AT317" s="55"/>
      <c r="AU317" s="55">
        <v>8</v>
      </c>
      <c r="AV317" s="55"/>
      <c r="AW317" s="55"/>
      <c r="AX317" s="55"/>
      <c r="AY317" s="55"/>
      <c r="AZ317" s="55">
        <v>9</v>
      </c>
      <c r="BA317" s="55"/>
      <c r="BB317" s="55"/>
      <c r="BC317" s="55"/>
      <c r="BD317" s="55"/>
      <c r="BE317" s="55">
        <v>10</v>
      </c>
      <c r="BF317" s="55"/>
      <c r="BG317" s="55"/>
      <c r="BH317" s="55"/>
      <c r="BI317" s="55"/>
      <c r="BJ317" s="55">
        <v>11</v>
      </c>
      <c r="BK317" s="55"/>
      <c r="BL317" s="55"/>
      <c r="BM317" s="55"/>
      <c r="BN317" s="55"/>
      <c r="BO317" s="55">
        <v>12</v>
      </c>
      <c r="BP317" s="55"/>
      <c r="BQ317" s="55"/>
      <c r="BR317" s="55"/>
      <c r="BS317" s="55"/>
    </row>
    <row r="318" spans="1:79" s="1" customFormat="1" ht="15" hidden="1" customHeight="1">
      <c r="A318" s="79" t="s">
        <v>69</v>
      </c>
      <c r="B318" s="79"/>
      <c r="C318" s="79"/>
      <c r="D318" s="79"/>
      <c r="E318" s="79"/>
      <c r="F318" s="79"/>
      <c r="G318" s="118" t="s">
        <v>57</v>
      </c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8" t="s">
        <v>79</v>
      </c>
      <c r="U318" s="118"/>
      <c r="V318" s="118"/>
      <c r="W318" s="118"/>
      <c r="X318" s="118"/>
      <c r="Y318" s="118"/>
      <c r="Z318" s="118"/>
      <c r="AA318" s="105" t="s">
        <v>65</v>
      </c>
      <c r="AB318" s="105"/>
      <c r="AC318" s="105"/>
      <c r="AD318" s="105"/>
      <c r="AE318" s="105"/>
      <c r="AF318" s="105" t="s">
        <v>66</v>
      </c>
      <c r="AG318" s="105"/>
      <c r="AH318" s="105"/>
      <c r="AI318" s="105"/>
      <c r="AJ318" s="105"/>
      <c r="AK318" s="93" t="s">
        <v>122</v>
      </c>
      <c r="AL318" s="93"/>
      <c r="AM318" s="93"/>
      <c r="AN318" s="93"/>
      <c r="AO318" s="93"/>
      <c r="AP318" s="105" t="s">
        <v>67</v>
      </c>
      <c r="AQ318" s="105"/>
      <c r="AR318" s="105"/>
      <c r="AS318" s="105"/>
      <c r="AT318" s="105"/>
      <c r="AU318" s="105" t="s">
        <v>68</v>
      </c>
      <c r="AV318" s="105"/>
      <c r="AW318" s="105"/>
      <c r="AX318" s="105"/>
      <c r="AY318" s="105"/>
      <c r="AZ318" s="93" t="s">
        <v>122</v>
      </c>
      <c r="BA318" s="93"/>
      <c r="BB318" s="93"/>
      <c r="BC318" s="93"/>
      <c r="BD318" s="93"/>
      <c r="BE318" s="105" t="s">
        <v>58</v>
      </c>
      <c r="BF318" s="105"/>
      <c r="BG318" s="105"/>
      <c r="BH318" s="105"/>
      <c r="BI318" s="105"/>
      <c r="BJ318" s="105" t="s">
        <v>59</v>
      </c>
      <c r="BK318" s="105"/>
      <c r="BL318" s="105"/>
      <c r="BM318" s="105"/>
      <c r="BN318" s="105"/>
      <c r="BO318" s="93" t="s">
        <v>122</v>
      </c>
      <c r="BP318" s="93"/>
      <c r="BQ318" s="93"/>
      <c r="BR318" s="93"/>
      <c r="BS318" s="93"/>
      <c r="CA318" s="1" t="s">
        <v>44</v>
      </c>
    </row>
    <row r="319" spans="1:79" s="25" customFormat="1" ht="56.25" customHeight="1">
      <c r="A319" s="102">
        <v>1</v>
      </c>
      <c r="B319" s="102"/>
      <c r="C319" s="102"/>
      <c r="D319" s="102"/>
      <c r="E319" s="102"/>
      <c r="F319" s="102"/>
      <c r="G319" s="62" t="s">
        <v>280</v>
      </c>
      <c r="H319" s="63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4"/>
      <c r="T319" s="115" t="s">
        <v>281</v>
      </c>
      <c r="U319" s="116"/>
      <c r="V319" s="116"/>
      <c r="W319" s="116"/>
      <c r="X319" s="116"/>
      <c r="Y319" s="116"/>
      <c r="Z319" s="117"/>
      <c r="AA319" s="106">
        <v>0</v>
      </c>
      <c r="AB319" s="106"/>
      <c r="AC319" s="106"/>
      <c r="AD319" s="106"/>
      <c r="AE319" s="106"/>
      <c r="AF319" s="106">
        <v>0</v>
      </c>
      <c r="AG319" s="106"/>
      <c r="AH319" s="106"/>
      <c r="AI319" s="106"/>
      <c r="AJ319" s="106"/>
      <c r="AK319" s="106">
        <f>IF(ISNUMBER(AA319),AA319,0)+IF(ISNUMBER(AF319),AF319,0)</f>
        <v>0</v>
      </c>
      <c r="AL319" s="106"/>
      <c r="AM319" s="106"/>
      <c r="AN319" s="106"/>
      <c r="AO319" s="106"/>
      <c r="AP319" s="106">
        <v>0</v>
      </c>
      <c r="AQ319" s="106"/>
      <c r="AR319" s="106"/>
      <c r="AS319" s="106"/>
      <c r="AT319" s="106"/>
      <c r="AU319" s="106">
        <v>0</v>
      </c>
      <c r="AV319" s="106"/>
      <c r="AW319" s="106"/>
      <c r="AX319" s="106"/>
      <c r="AY319" s="106"/>
      <c r="AZ319" s="106">
        <f>IF(ISNUMBER(AP319),AP319,0)+IF(ISNUMBER(AU319),AU319,0)</f>
        <v>0</v>
      </c>
      <c r="BA319" s="106"/>
      <c r="BB319" s="106"/>
      <c r="BC319" s="106"/>
      <c r="BD319" s="106"/>
      <c r="BE319" s="106">
        <v>0</v>
      </c>
      <c r="BF319" s="106"/>
      <c r="BG319" s="106"/>
      <c r="BH319" s="106"/>
      <c r="BI319" s="106"/>
      <c r="BJ319" s="106">
        <v>0</v>
      </c>
      <c r="BK319" s="106"/>
      <c r="BL319" s="106"/>
      <c r="BM319" s="106"/>
      <c r="BN319" s="106"/>
      <c r="BO319" s="106">
        <f>IF(ISNUMBER(BE319),BE319,0)+IF(ISNUMBER(BJ319),BJ319,0)</f>
        <v>0</v>
      </c>
      <c r="BP319" s="106"/>
      <c r="BQ319" s="106"/>
      <c r="BR319" s="106"/>
      <c r="BS319" s="106"/>
      <c r="CA319" s="25" t="s">
        <v>45</v>
      </c>
    </row>
    <row r="320" spans="1:79" s="25" customFormat="1" ht="38.25" customHeight="1">
      <c r="A320" s="102">
        <v>2</v>
      </c>
      <c r="B320" s="102"/>
      <c r="C320" s="102"/>
      <c r="D320" s="102"/>
      <c r="E320" s="102"/>
      <c r="F320" s="102"/>
      <c r="G320" s="62" t="s">
        <v>282</v>
      </c>
      <c r="H320" s="63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4"/>
      <c r="T320" s="115" t="s">
        <v>283</v>
      </c>
      <c r="U320" s="63"/>
      <c r="V320" s="63"/>
      <c r="W320" s="63"/>
      <c r="X320" s="63"/>
      <c r="Y320" s="63"/>
      <c r="Z320" s="64"/>
      <c r="AA320" s="106">
        <v>5120280</v>
      </c>
      <c r="AB320" s="106"/>
      <c r="AC320" s="106"/>
      <c r="AD320" s="106"/>
      <c r="AE320" s="106"/>
      <c r="AF320" s="106">
        <v>0</v>
      </c>
      <c r="AG320" s="106"/>
      <c r="AH320" s="106"/>
      <c r="AI320" s="106"/>
      <c r="AJ320" s="106"/>
      <c r="AK320" s="106">
        <f>IF(ISNUMBER(AA320),AA320,0)+IF(ISNUMBER(AF320),AF320,0)</f>
        <v>5120280</v>
      </c>
      <c r="AL320" s="106"/>
      <c r="AM320" s="106"/>
      <c r="AN320" s="106"/>
      <c r="AO320" s="106"/>
      <c r="AP320" s="106">
        <v>5965663</v>
      </c>
      <c r="AQ320" s="106"/>
      <c r="AR320" s="106"/>
      <c r="AS320" s="106"/>
      <c r="AT320" s="106"/>
      <c r="AU320" s="106">
        <v>0</v>
      </c>
      <c r="AV320" s="106"/>
      <c r="AW320" s="106"/>
      <c r="AX320" s="106"/>
      <c r="AY320" s="106"/>
      <c r="AZ320" s="106">
        <f>IF(ISNUMBER(AP320),AP320,0)+IF(ISNUMBER(AU320),AU320,0)</f>
        <v>5965663</v>
      </c>
      <c r="BA320" s="106"/>
      <c r="BB320" s="106"/>
      <c r="BC320" s="106"/>
      <c r="BD320" s="106"/>
      <c r="BE320" s="106">
        <v>5146493</v>
      </c>
      <c r="BF320" s="106"/>
      <c r="BG320" s="106"/>
      <c r="BH320" s="106"/>
      <c r="BI320" s="106"/>
      <c r="BJ320" s="106">
        <v>0</v>
      </c>
      <c r="BK320" s="106"/>
      <c r="BL320" s="106"/>
      <c r="BM320" s="106"/>
      <c r="BN320" s="106"/>
      <c r="BO320" s="106">
        <f>IF(ISNUMBER(BE320),BE320,0)+IF(ISNUMBER(BJ320),BJ320,0)</f>
        <v>5146493</v>
      </c>
      <c r="BP320" s="106"/>
      <c r="BQ320" s="106"/>
      <c r="BR320" s="106"/>
      <c r="BS320" s="106"/>
    </row>
    <row r="321" spans="1:79" s="6" customFormat="1" ht="12.75" customHeight="1">
      <c r="A321" s="126"/>
      <c r="B321" s="126"/>
      <c r="C321" s="126"/>
      <c r="D321" s="126"/>
      <c r="E321" s="126"/>
      <c r="F321" s="126"/>
      <c r="G321" s="84" t="s">
        <v>147</v>
      </c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6"/>
      <c r="T321" s="141"/>
      <c r="U321" s="85"/>
      <c r="V321" s="85"/>
      <c r="W321" s="85"/>
      <c r="X321" s="85"/>
      <c r="Y321" s="85"/>
      <c r="Z321" s="86"/>
      <c r="AA321" s="111">
        <v>5120280</v>
      </c>
      <c r="AB321" s="111"/>
      <c r="AC321" s="111"/>
      <c r="AD321" s="111"/>
      <c r="AE321" s="111"/>
      <c r="AF321" s="111">
        <v>0</v>
      </c>
      <c r="AG321" s="111"/>
      <c r="AH321" s="111"/>
      <c r="AI321" s="111"/>
      <c r="AJ321" s="111"/>
      <c r="AK321" s="111">
        <f>IF(ISNUMBER(AA321),AA321,0)+IF(ISNUMBER(AF321),AF321,0)</f>
        <v>5120280</v>
      </c>
      <c r="AL321" s="111"/>
      <c r="AM321" s="111"/>
      <c r="AN321" s="111"/>
      <c r="AO321" s="111"/>
      <c r="AP321" s="111">
        <v>5965663</v>
      </c>
      <c r="AQ321" s="111"/>
      <c r="AR321" s="111"/>
      <c r="AS321" s="111"/>
      <c r="AT321" s="111"/>
      <c r="AU321" s="111">
        <v>0</v>
      </c>
      <c r="AV321" s="111"/>
      <c r="AW321" s="111"/>
      <c r="AX321" s="111"/>
      <c r="AY321" s="111"/>
      <c r="AZ321" s="111">
        <f>IF(ISNUMBER(AP321),AP321,0)+IF(ISNUMBER(AU321),AU321,0)</f>
        <v>5965663</v>
      </c>
      <c r="BA321" s="111"/>
      <c r="BB321" s="111"/>
      <c r="BC321" s="111"/>
      <c r="BD321" s="111"/>
      <c r="BE321" s="111">
        <v>5146493</v>
      </c>
      <c r="BF321" s="111"/>
      <c r="BG321" s="111"/>
      <c r="BH321" s="111"/>
      <c r="BI321" s="111"/>
      <c r="BJ321" s="111">
        <v>0</v>
      </c>
      <c r="BK321" s="111"/>
      <c r="BL321" s="111"/>
      <c r="BM321" s="111"/>
      <c r="BN321" s="111"/>
      <c r="BO321" s="111">
        <f>IF(ISNUMBER(BE321),BE321,0)+IF(ISNUMBER(BJ321),BJ321,0)</f>
        <v>5146493</v>
      </c>
      <c r="BP321" s="111"/>
      <c r="BQ321" s="111"/>
      <c r="BR321" s="111"/>
      <c r="BS321" s="111"/>
    </row>
    <row r="323" spans="1:79" ht="13.5" customHeight="1">
      <c r="A323" s="33" t="s">
        <v>328</v>
      </c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</row>
    <row r="324" spans="1:79" ht="15" customHeight="1">
      <c r="A324" s="75" t="s">
        <v>295</v>
      </c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  <c r="AA324" s="75"/>
      <c r="AB324" s="75"/>
      <c r="AC324" s="75"/>
      <c r="AD324" s="75"/>
      <c r="AE324" s="75"/>
      <c r="AF324" s="75"/>
      <c r="AG324" s="75"/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  <c r="AS324" s="75"/>
      <c r="AT324" s="75"/>
      <c r="AU324" s="75"/>
      <c r="AV324" s="75"/>
      <c r="AW324" s="75"/>
      <c r="AX324" s="75"/>
      <c r="AY324" s="75"/>
      <c r="AZ324" s="75"/>
      <c r="BA324" s="75"/>
      <c r="BB324" s="75"/>
      <c r="BC324" s="75"/>
      <c r="BD324" s="75"/>
    </row>
    <row r="325" spans="1:79" ht="15" customHeight="1">
      <c r="A325" s="55" t="s">
        <v>6</v>
      </c>
      <c r="B325" s="55"/>
      <c r="C325" s="55"/>
      <c r="D325" s="55"/>
      <c r="E325" s="55"/>
      <c r="F325" s="55"/>
      <c r="G325" s="55" t="s">
        <v>126</v>
      </c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 t="s">
        <v>13</v>
      </c>
      <c r="U325" s="55"/>
      <c r="V325" s="55"/>
      <c r="W325" s="55"/>
      <c r="X325" s="55"/>
      <c r="Y325" s="55"/>
      <c r="Z325" s="55"/>
      <c r="AA325" s="41" t="s">
        <v>317</v>
      </c>
      <c r="AB325" s="112"/>
      <c r="AC325" s="112"/>
      <c r="AD325" s="112"/>
      <c r="AE325" s="112"/>
      <c r="AF325" s="112"/>
      <c r="AG325" s="112"/>
      <c r="AH325" s="112"/>
      <c r="AI325" s="112"/>
      <c r="AJ325" s="112"/>
      <c r="AK325" s="112"/>
      <c r="AL325" s="112"/>
      <c r="AM325" s="112"/>
      <c r="AN325" s="112"/>
      <c r="AO325" s="113"/>
      <c r="AP325" s="41" t="s">
        <v>322</v>
      </c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3"/>
    </row>
    <row r="326" spans="1:79" ht="32.1" customHeigh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 t="s">
        <v>4</v>
      </c>
      <c r="AB326" s="55"/>
      <c r="AC326" s="55"/>
      <c r="AD326" s="55"/>
      <c r="AE326" s="55"/>
      <c r="AF326" s="55" t="s">
        <v>3</v>
      </c>
      <c r="AG326" s="55"/>
      <c r="AH326" s="55"/>
      <c r="AI326" s="55"/>
      <c r="AJ326" s="55"/>
      <c r="AK326" s="55" t="s">
        <v>89</v>
      </c>
      <c r="AL326" s="55"/>
      <c r="AM326" s="55"/>
      <c r="AN326" s="55"/>
      <c r="AO326" s="55"/>
      <c r="AP326" s="55" t="s">
        <v>4</v>
      </c>
      <c r="AQ326" s="55"/>
      <c r="AR326" s="55"/>
      <c r="AS326" s="55"/>
      <c r="AT326" s="55"/>
      <c r="AU326" s="55" t="s">
        <v>3</v>
      </c>
      <c r="AV326" s="55"/>
      <c r="AW326" s="55"/>
      <c r="AX326" s="55"/>
      <c r="AY326" s="55"/>
      <c r="AZ326" s="55" t="s">
        <v>96</v>
      </c>
      <c r="BA326" s="55"/>
      <c r="BB326" s="55"/>
      <c r="BC326" s="55"/>
      <c r="BD326" s="55"/>
    </row>
    <row r="327" spans="1:79" ht="15" customHeight="1">
      <c r="A327" s="55">
        <v>1</v>
      </c>
      <c r="B327" s="55"/>
      <c r="C327" s="55"/>
      <c r="D327" s="55"/>
      <c r="E327" s="55"/>
      <c r="F327" s="55"/>
      <c r="G327" s="55">
        <v>2</v>
      </c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>
        <v>3</v>
      </c>
      <c r="U327" s="55"/>
      <c r="V327" s="55"/>
      <c r="W327" s="55"/>
      <c r="X327" s="55"/>
      <c r="Y327" s="55"/>
      <c r="Z327" s="55"/>
      <c r="AA327" s="55">
        <v>4</v>
      </c>
      <c r="AB327" s="55"/>
      <c r="AC327" s="55"/>
      <c r="AD327" s="55"/>
      <c r="AE327" s="55"/>
      <c r="AF327" s="55">
        <v>5</v>
      </c>
      <c r="AG327" s="55"/>
      <c r="AH327" s="55"/>
      <c r="AI327" s="55"/>
      <c r="AJ327" s="55"/>
      <c r="AK327" s="55">
        <v>6</v>
      </c>
      <c r="AL327" s="55"/>
      <c r="AM327" s="55"/>
      <c r="AN327" s="55"/>
      <c r="AO327" s="55"/>
      <c r="AP327" s="55">
        <v>7</v>
      </c>
      <c r="AQ327" s="55"/>
      <c r="AR327" s="55"/>
      <c r="AS327" s="55"/>
      <c r="AT327" s="55"/>
      <c r="AU327" s="55">
        <v>8</v>
      </c>
      <c r="AV327" s="55"/>
      <c r="AW327" s="55"/>
      <c r="AX327" s="55"/>
      <c r="AY327" s="55"/>
      <c r="AZ327" s="55">
        <v>9</v>
      </c>
      <c r="BA327" s="55"/>
      <c r="BB327" s="55"/>
      <c r="BC327" s="55"/>
      <c r="BD327" s="55"/>
    </row>
    <row r="328" spans="1:79" s="1" customFormat="1" ht="12" hidden="1" customHeight="1">
      <c r="A328" s="79" t="s">
        <v>69</v>
      </c>
      <c r="B328" s="79"/>
      <c r="C328" s="79"/>
      <c r="D328" s="79"/>
      <c r="E328" s="79"/>
      <c r="F328" s="79"/>
      <c r="G328" s="118" t="s">
        <v>57</v>
      </c>
      <c r="H328" s="118"/>
      <c r="I328" s="118"/>
      <c r="J328" s="118"/>
      <c r="K328" s="118"/>
      <c r="L328" s="118"/>
      <c r="M328" s="118"/>
      <c r="N328" s="118"/>
      <c r="O328" s="118"/>
      <c r="P328" s="118"/>
      <c r="Q328" s="118"/>
      <c r="R328" s="118"/>
      <c r="S328" s="118"/>
      <c r="T328" s="118" t="s">
        <v>79</v>
      </c>
      <c r="U328" s="118"/>
      <c r="V328" s="118"/>
      <c r="W328" s="118"/>
      <c r="X328" s="118"/>
      <c r="Y328" s="118"/>
      <c r="Z328" s="118"/>
      <c r="AA328" s="105" t="s">
        <v>60</v>
      </c>
      <c r="AB328" s="105"/>
      <c r="AC328" s="105"/>
      <c r="AD328" s="105"/>
      <c r="AE328" s="105"/>
      <c r="AF328" s="105" t="s">
        <v>61</v>
      </c>
      <c r="AG328" s="105"/>
      <c r="AH328" s="105"/>
      <c r="AI328" s="105"/>
      <c r="AJ328" s="105"/>
      <c r="AK328" s="93" t="s">
        <v>122</v>
      </c>
      <c r="AL328" s="93"/>
      <c r="AM328" s="93"/>
      <c r="AN328" s="93"/>
      <c r="AO328" s="93"/>
      <c r="AP328" s="105" t="s">
        <v>62</v>
      </c>
      <c r="AQ328" s="105"/>
      <c r="AR328" s="105"/>
      <c r="AS328" s="105"/>
      <c r="AT328" s="105"/>
      <c r="AU328" s="105" t="s">
        <v>63</v>
      </c>
      <c r="AV328" s="105"/>
      <c r="AW328" s="105"/>
      <c r="AX328" s="105"/>
      <c r="AY328" s="105"/>
      <c r="AZ328" s="93" t="s">
        <v>122</v>
      </c>
      <c r="BA328" s="93"/>
      <c r="BB328" s="93"/>
      <c r="BC328" s="93"/>
      <c r="BD328" s="93"/>
      <c r="CA328" s="1" t="s">
        <v>46</v>
      </c>
    </row>
    <row r="329" spans="1:79" s="25" customFormat="1" ht="56.25" customHeight="1">
      <c r="A329" s="102">
        <v>1</v>
      </c>
      <c r="B329" s="102"/>
      <c r="C329" s="102"/>
      <c r="D329" s="102"/>
      <c r="E329" s="102"/>
      <c r="F329" s="102"/>
      <c r="G329" s="62" t="s">
        <v>280</v>
      </c>
      <c r="H329" s="63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4"/>
      <c r="T329" s="115" t="s">
        <v>281</v>
      </c>
      <c r="U329" s="116"/>
      <c r="V329" s="116"/>
      <c r="W329" s="116"/>
      <c r="X329" s="116"/>
      <c r="Y329" s="116"/>
      <c r="Z329" s="117"/>
      <c r="AA329" s="106">
        <v>5557918</v>
      </c>
      <c r="AB329" s="106"/>
      <c r="AC329" s="106"/>
      <c r="AD329" s="106"/>
      <c r="AE329" s="106"/>
      <c r="AF329" s="106">
        <v>0</v>
      </c>
      <c r="AG329" s="106"/>
      <c r="AH329" s="106"/>
      <c r="AI329" s="106"/>
      <c r="AJ329" s="106"/>
      <c r="AK329" s="106">
        <f>IF(ISNUMBER(AA329),AA329,0)+IF(ISNUMBER(AF329),AF329,0)</f>
        <v>5557918</v>
      </c>
      <c r="AL329" s="106"/>
      <c r="AM329" s="106"/>
      <c r="AN329" s="106"/>
      <c r="AO329" s="106"/>
      <c r="AP329" s="106">
        <v>5896951</v>
      </c>
      <c r="AQ329" s="106"/>
      <c r="AR329" s="106"/>
      <c r="AS329" s="106"/>
      <c r="AT329" s="106"/>
      <c r="AU329" s="106">
        <v>0</v>
      </c>
      <c r="AV329" s="106"/>
      <c r="AW329" s="106"/>
      <c r="AX329" s="106"/>
      <c r="AY329" s="106"/>
      <c r="AZ329" s="106">
        <f>IF(ISNUMBER(AP329),AP329,0)+IF(ISNUMBER(AU329),AU329,0)</f>
        <v>5896951</v>
      </c>
      <c r="BA329" s="106"/>
      <c r="BB329" s="106"/>
      <c r="BC329" s="106"/>
      <c r="BD329" s="106"/>
      <c r="CA329" s="25" t="s">
        <v>47</v>
      </c>
    </row>
    <row r="330" spans="1:79" s="25" customFormat="1" ht="38.25" customHeight="1">
      <c r="A330" s="102">
        <v>2</v>
      </c>
      <c r="B330" s="102"/>
      <c r="C330" s="102"/>
      <c r="D330" s="102"/>
      <c r="E330" s="102"/>
      <c r="F330" s="102"/>
      <c r="G330" s="62" t="s">
        <v>282</v>
      </c>
      <c r="H330" s="63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4"/>
      <c r="T330" s="115" t="s">
        <v>283</v>
      </c>
      <c r="U330" s="63"/>
      <c r="V330" s="63"/>
      <c r="W330" s="63"/>
      <c r="X330" s="63"/>
      <c r="Y330" s="63"/>
      <c r="Z330" s="64"/>
      <c r="AA330" s="106">
        <v>0</v>
      </c>
      <c r="AB330" s="106"/>
      <c r="AC330" s="106"/>
      <c r="AD330" s="106"/>
      <c r="AE330" s="106"/>
      <c r="AF330" s="106">
        <v>0</v>
      </c>
      <c r="AG330" s="106"/>
      <c r="AH330" s="106"/>
      <c r="AI330" s="106"/>
      <c r="AJ330" s="106"/>
      <c r="AK330" s="106">
        <f>IF(ISNUMBER(AA330),AA330,0)+IF(ISNUMBER(AF330),AF330,0)</f>
        <v>0</v>
      </c>
      <c r="AL330" s="106"/>
      <c r="AM330" s="106"/>
      <c r="AN330" s="106"/>
      <c r="AO330" s="106"/>
      <c r="AP330" s="106">
        <v>0</v>
      </c>
      <c r="AQ330" s="106"/>
      <c r="AR330" s="106"/>
      <c r="AS330" s="106"/>
      <c r="AT330" s="106"/>
      <c r="AU330" s="106">
        <v>0</v>
      </c>
      <c r="AV330" s="106"/>
      <c r="AW330" s="106"/>
      <c r="AX330" s="106"/>
      <c r="AY330" s="106"/>
      <c r="AZ330" s="106">
        <f>IF(ISNUMBER(AP330),AP330,0)+IF(ISNUMBER(AU330),AU330,0)</f>
        <v>0</v>
      </c>
      <c r="BA330" s="106"/>
      <c r="BB330" s="106"/>
      <c r="BC330" s="106"/>
      <c r="BD330" s="106"/>
    </row>
    <row r="331" spans="1:79" s="6" customFormat="1">
      <c r="A331" s="126"/>
      <c r="B331" s="126"/>
      <c r="C331" s="126"/>
      <c r="D331" s="126"/>
      <c r="E331" s="126"/>
      <c r="F331" s="126"/>
      <c r="G331" s="84" t="s">
        <v>147</v>
      </c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6"/>
      <c r="T331" s="141"/>
      <c r="U331" s="85"/>
      <c r="V331" s="85"/>
      <c r="W331" s="85"/>
      <c r="X331" s="85"/>
      <c r="Y331" s="85"/>
      <c r="Z331" s="86"/>
      <c r="AA331" s="111">
        <v>5557918</v>
      </c>
      <c r="AB331" s="111"/>
      <c r="AC331" s="111"/>
      <c r="AD331" s="111"/>
      <c r="AE331" s="111"/>
      <c r="AF331" s="111">
        <v>0</v>
      </c>
      <c r="AG331" s="111"/>
      <c r="AH331" s="111"/>
      <c r="AI331" s="111"/>
      <c r="AJ331" s="111"/>
      <c r="AK331" s="111">
        <f>IF(ISNUMBER(AA331),AA331,0)+IF(ISNUMBER(AF331),AF331,0)</f>
        <v>5557918</v>
      </c>
      <c r="AL331" s="111"/>
      <c r="AM331" s="111"/>
      <c r="AN331" s="111"/>
      <c r="AO331" s="111"/>
      <c r="AP331" s="111">
        <v>5896951</v>
      </c>
      <c r="AQ331" s="111"/>
      <c r="AR331" s="111"/>
      <c r="AS331" s="111"/>
      <c r="AT331" s="111"/>
      <c r="AU331" s="111">
        <v>0</v>
      </c>
      <c r="AV331" s="111"/>
      <c r="AW331" s="111"/>
      <c r="AX331" s="111"/>
      <c r="AY331" s="111"/>
      <c r="AZ331" s="111">
        <f>IF(ISNUMBER(AP331),AP331,0)+IF(ISNUMBER(AU331),AU331,0)</f>
        <v>5896951</v>
      </c>
      <c r="BA331" s="111"/>
      <c r="BB331" s="111"/>
      <c r="BC331" s="111"/>
      <c r="BD331" s="111"/>
    </row>
    <row r="334" spans="1:79" ht="14.25" customHeight="1">
      <c r="A334" s="33" t="s">
        <v>329</v>
      </c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  <c r="AJ334" s="33"/>
      <c r="AK334" s="33"/>
      <c r="AL334" s="33"/>
      <c r="AM334" s="33"/>
      <c r="AN334" s="33"/>
      <c r="AO334" s="33"/>
      <c r="AP334" s="33"/>
      <c r="AQ334" s="33"/>
      <c r="AR334" s="33"/>
      <c r="AS334" s="33"/>
      <c r="AT334" s="33"/>
      <c r="AU334" s="33"/>
      <c r="AV334" s="33"/>
      <c r="AW334" s="33"/>
      <c r="AX334" s="33"/>
      <c r="AY334" s="33"/>
      <c r="AZ334" s="33"/>
      <c r="BA334" s="33"/>
      <c r="BB334" s="33"/>
      <c r="BC334" s="33"/>
      <c r="BD334" s="33"/>
      <c r="BE334" s="33"/>
      <c r="BF334" s="33"/>
      <c r="BG334" s="33"/>
      <c r="BH334" s="33"/>
      <c r="BI334" s="33"/>
      <c r="BJ334" s="33"/>
      <c r="BK334" s="33"/>
      <c r="BL334" s="33"/>
    </row>
    <row r="335" spans="1:79" ht="15" customHeight="1">
      <c r="A335" s="75" t="s">
        <v>295</v>
      </c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101"/>
      <c r="BA335" s="101"/>
      <c r="BB335" s="101"/>
      <c r="BC335" s="101"/>
      <c r="BD335" s="101"/>
      <c r="BE335" s="101"/>
      <c r="BF335" s="101"/>
      <c r="BG335" s="101"/>
      <c r="BH335" s="101"/>
      <c r="BI335" s="101"/>
      <c r="BJ335" s="101"/>
      <c r="BK335" s="101"/>
      <c r="BL335" s="101"/>
      <c r="BM335" s="101"/>
    </row>
    <row r="336" spans="1:79" ht="23.1" customHeight="1">
      <c r="A336" s="55" t="s">
        <v>128</v>
      </c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49" t="s">
        <v>129</v>
      </c>
      <c r="O336" s="50"/>
      <c r="P336" s="50"/>
      <c r="Q336" s="50"/>
      <c r="R336" s="50"/>
      <c r="S336" s="50"/>
      <c r="T336" s="50"/>
      <c r="U336" s="51"/>
      <c r="V336" s="49" t="s">
        <v>130</v>
      </c>
      <c r="W336" s="50"/>
      <c r="X336" s="50"/>
      <c r="Y336" s="50"/>
      <c r="Z336" s="51"/>
      <c r="AA336" s="55" t="s">
        <v>296</v>
      </c>
      <c r="AB336" s="55"/>
      <c r="AC336" s="55"/>
      <c r="AD336" s="55"/>
      <c r="AE336" s="55"/>
      <c r="AF336" s="55"/>
      <c r="AG336" s="55"/>
      <c r="AH336" s="55"/>
      <c r="AI336" s="55"/>
      <c r="AJ336" s="55" t="s">
        <v>299</v>
      </c>
      <c r="AK336" s="55"/>
      <c r="AL336" s="55"/>
      <c r="AM336" s="55"/>
      <c r="AN336" s="55"/>
      <c r="AO336" s="55"/>
      <c r="AP336" s="55"/>
      <c r="AQ336" s="55"/>
      <c r="AR336" s="55"/>
      <c r="AS336" s="55" t="s">
        <v>306</v>
      </c>
      <c r="AT336" s="55"/>
      <c r="AU336" s="55"/>
      <c r="AV336" s="55"/>
      <c r="AW336" s="55"/>
      <c r="AX336" s="55"/>
      <c r="AY336" s="55"/>
      <c r="AZ336" s="55"/>
      <c r="BA336" s="55"/>
      <c r="BB336" s="55" t="s">
        <v>317</v>
      </c>
      <c r="BC336" s="55"/>
      <c r="BD336" s="55"/>
      <c r="BE336" s="55"/>
      <c r="BF336" s="55"/>
      <c r="BG336" s="55"/>
      <c r="BH336" s="55"/>
      <c r="BI336" s="55"/>
      <c r="BJ336" s="55"/>
      <c r="BK336" s="55" t="s">
        <v>322</v>
      </c>
      <c r="BL336" s="55"/>
      <c r="BM336" s="55"/>
      <c r="BN336" s="55"/>
      <c r="BO336" s="55"/>
      <c r="BP336" s="55"/>
      <c r="BQ336" s="55"/>
      <c r="BR336" s="55"/>
      <c r="BS336" s="55"/>
    </row>
    <row r="337" spans="1:79" ht="95.25" customHeigh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2"/>
      <c r="O337" s="53"/>
      <c r="P337" s="53"/>
      <c r="Q337" s="53"/>
      <c r="R337" s="53"/>
      <c r="S337" s="53"/>
      <c r="T337" s="53"/>
      <c r="U337" s="54"/>
      <c r="V337" s="52"/>
      <c r="W337" s="53"/>
      <c r="X337" s="53"/>
      <c r="Y337" s="53"/>
      <c r="Z337" s="54"/>
      <c r="AA337" s="97" t="s">
        <v>133</v>
      </c>
      <c r="AB337" s="97"/>
      <c r="AC337" s="97"/>
      <c r="AD337" s="97"/>
      <c r="AE337" s="97"/>
      <c r="AF337" s="97" t="s">
        <v>134</v>
      </c>
      <c r="AG337" s="97"/>
      <c r="AH337" s="97"/>
      <c r="AI337" s="97"/>
      <c r="AJ337" s="97" t="s">
        <v>133</v>
      </c>
      <c r="AK337" s="97"/>
      <c r="AL337" s="97"/>
      <c r="AM337" s="97"/>
      <c r="AN337" s="97"/>
      <c r="AO337" s="97" t="s">
        <v>134</v>
      </c>
      <c r="AP337" s="97"/>
      <c r="AQ337" s="97"/>
      <c r="AR337" s="97"/>
      <c r="AS337" s="97" t="s">
        <v>133</v>
      </c>
      <c r="AT337" s="97"/>
      <c r="AU337" s="97"/>
      <c r="AV337" s="97"/>
      <c r="AW337" s="97"/>
      <c r="AX337" s="97" t="s">
        <v>134</v>
      </c>
      <c r="AY337" s="97"/>
      <c r="AZ337" s="97"/>
      <c r="BA337" s="97"/>
      <c r="BB337" s="97" t="s">
        <v>133</v>
      </c>
      <c r="BC337" s="97"/>
      <c r="BD337" s="97"/>
      <c r="BE337" s="97"/>
      <c r="BF337" s="97"/>
      <c r="BG337" s="97" t="s">
        <v>134</v>
      </c>
      <c r="BH337" s="97"/>
      <c r="BI337" s="97"/>
      <c r="BJ337" s="97"/>
      <c r="BK337" s="97" t="s">
        <v>133</v>
      </c>
      <c r="BL337" s="97"/>
      <c r="BM337" s="97"/>
      <c r="BN337" s="97"/>
      <c r="BO337" s="97"/>
      <c r="BP337" s="97" t="s">
        <v>134</v>
      </c>
      <c r="BQ337" s="97"/>
      <c r="BR337" s="97"/>
      <c r="BS337" s="97"/>
    </row>
    <row r="338" spans="1:79" ht="15" customHeight="1">
      <c r="A338" s="55">
        <v>1</v>
      </c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41">
        <v>2</v>
      </c>
      <c r="O338" s="42"/>
      <c r="P338" s="42"/>
      <c r="Q338" s="42"/>
      <c r="R338" s="42"/>
      <c r="S338" s="42"/>
      <c r="T338" s="42"/>
      <c r="U338" s="43"/>
      <c r="V338" s="55">
        <v>3</v>
      </c>
      <c r="W338" s="55"/>
      <c r="X338" s="55"/>
      <c r="Y338" s="55"/>
      <c r="Z338" s="55"/>
      <c r="AA338" s="55">
        <v>4</v>
      </c>
      <c r="AB338" s="55"/>
      <c r="AC338" s="55"/>
      <c r="AD338" s="55"/>
      <c r="AE338" s="55"/>
      <c r="AF338" s="55">
        <v>5</v>
      </c>
      <c r="AG338" s="55"/>
      <c r="AH338" s="55"/>
      <c r="AI338" s="55"/>
      <c r="AJ338" s="55">
        <v>6</v>
      </c>
      <c r="AK338" s="55"/>
      <c r="AL338" s="55"/>
      <c r="AM338" s="55"/>
      <c r="AN338" s="55"/>
      <c r="AO338" s="55">
        <v>7</v>
      </c>
      <c r="AP338" s="55"/>
      <c r="AQ338" s="55"/>
      <c r="AR338" s="55"/>
      <c r="AS338" s="55">
        <v>8</v>
      </c>
      <c r="AT338" s="55"/>
      <c r="AU338" s="55"/>
      <c r="AV338" s="55"/>
      <c r="AW338" s="55"/>
      <c r="AX338" s="55">
        <v>9</v>
      </c>
      <c r="AY338" s="55"/>
      <c r="AZ338" s="55"/>
      <c r="BA338" s="55"/>
      <c r="BB338" s="55">
        <v>10</v>
      </c>
      <c r="BC338" s="55"/>
      <c r="BD338" s="55"/>
      <c r="BE338" s="55"/>
      <c r="BF338" s="55"/>
      <c r="BG338" s="55">
        <v>11</v>
      </c>
      <c r="BH338" s="55"/>
      <c r="BI338" s="55"/>
      <c r="BJ338" s="55"/>
      <c r="BK338" s="55">
        <v>12</v>
      </c>
      <c r="BL338" s="55"/>
      <c r="BM338" s="55"/>
      <c r="BN338" s="55"/>
      <c r="BO338" s="55"/>
      <c r="BP338" s="55">
        <v>13</v>
      </c>
      <c r="BQ338" s="55"/>
      <c r="BR338" s="55"/>
      <c r="BS338" s="55"/>
    </row>
    <row r="339" spans="1:79" s="1" customFormat="1" ht="12" hidden="1" customHeight="1">
      <c r="A339" s="118" t="s">
        <v>146</v>
      </c>
      <c r="B339" s="118"/>
      <c r="C339" s="118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79" t="s">
        <v>131</v>
      </c>
      <c r="O339" s="79"/>
      <c r="P339" s="79"/>
      <c r="Q339" s="79"/>
      <c r="R339" s="79"/>
      <c r="S339" s="79"/>
      <c r="T339" s="79"/>
      <c r="U339" s="79"/>
      <c r="V339" s="79" t="s">
        <v>132</v>
      </c>
      <c r="W339" s="79"/>
      <c r="X339" s="79"/>
      <c r="Y339" s="79"/>
      <c r="Z339" s="79"/>
      <c r="AA339" s="105" t="s">
        <v>65</v>
      </c>
      <c r="AB339" s="105"/>
      <c r="AC339" s="105"/>
      <c r="AD339" s="105"/>
      <c r="AE339" s="105"/>
      <c r="AF339" s="105" t="s">
        <v>66</v>
      </c>
      <c r="AG339" s="105"/>
      <c r="AH339" s="105"/>
      <c r="AI339" s="105"/>
      <c r="AJ339" s="105" t="s">
        <v>67</v>
      </c>
      <c r="AK339" s="105"/>
      <c r="AL339" s="105"/>
      <c r="AM339" s="105"/>
      <c r="AN339" s="105"/>
      <c r="AO339" s="105" t="s">
        <v>68</v>
      </c>
      <c r="AP339" s="105"/>
      <c r="AQ339" s="105"/>
      <c r="AR339" s="105"/>
      <c r="AS339" s="105" t="s">
        <v>58</v>
      </c>
      <c r="AT339" s="105"/>
      <c r="AU339" s="105"/>
      <c r="AV339" s="105"/>
      <c r="AW339" s="105"/>
      <c r="AX339" s="105" t="s">
        <v>59</v>
      </c>
      <c r="AY339" s="105"/>
      <c r="AZ339" s="105"/>
      <c r="BA339" s="105"/>
      <c r="BB339" s="105" t="s">
        <v>60</v>
      </c>
      <c r="BC339" s="105"/>
      <c r="BD339" s="105"/>
      <c r="BE339" s="105"/>
      <c r="BF339" s="105"/>
      <c r="BG339" s="105" t="s">
        <v>61</v>
      </c>
      <c r="BH339" s="105"/>
      <c r="BI339" s="105"/>
      <c r="BJ339" s="105"/>
      <c r="BK339" s="105" t="s">
        <v>62</v>
      </c>
      <c r="BL339" s="105"/>
      <c r="BM339" s="105"/>
      <c r="BN339" s="105"/>
      <c r="BO339" s="105"/>
      <c r="BP339" s="105" t="s">
        <v>63</v>
      </c>
      <c r="BQ339" s="105"/>
      <c r="BR339" s="105"/>
      <c r="BS339" s="105"/>
      <c r="CA339" s="1" t="s">
        <v>48</v>
      </c>
    </row>
    <row r="340" spans="1:79" s="6" customFormat="1" ht="12.75" customHeight="1">
      <c r="A340" s="125" t="s">
        <v>147</v>
      </c>
      <c r="B340" s="125"/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81"/>
      <c r="O340" s="82"/>
      <c r="P340" s="82"/>
      <c r="Q340" s="82"/>
      <c r="R340" s="82"/>
      <c r="S340" s="82"/>
      <c r="T340" s="82"/>
      <c r="U340" s="83"/>
      <c r="V340" s="124"/>
      <c r="W340" s="124"/>
      <c r="X340" s="124"/>
      <c r="Y340" s="124"/>
      <c r="Z340" s="124"/>
      <c r="AA340" s="124"/>
      <c r="AB340" s="124"/>
      <c r="AC340" s="124"/>
      <c r="AD340" s="124"/>
      <c r="AE340" s="124"/>
      <c r="AF340" s="124"/>
      <c r="AG340" s="124"/>
      <c r="AH340" s="124"/>
      <c r="AI340" s="124"/>
      <c r="AJ340" s="124"/>
      <c r="AK340" s="124"/>
      <c r="AL340" s="124"/>
      <c r="AM340" s="124"/>
      <c r="AN340" s="124"/>
      <c r="AO340" s="124"/>
      <c r="AP340" s="124"/>
      <c r="AQ340" s="124"/>
      <c r="AR340" s="124"/>
      <c r="AS340" s="124"/>
      <c r="AT340" s="124"/>
      <c r="AU340" s="124"/>
      <c r="AV340" s="124"/>
      <c r="AW340" s="124"/>
      <c r="AX340" s="124"/>
      <c r="AY340" s="124"/>
      <c r="AZ340" s="124"/>
      <c r="BA340" s="124"/>
      <c r="BB340" s="124"/>
      <c r="BC340" s="124"/>
      <c r="BD340" s="124"/>
      <c r="BE340" s="124"/>
      <c r="BF340" s="124"/>
      <c r="BG340" s="124"/>
      <c r="BH340" s="124"/>
      <c r="BI340" s="124"/>
      <c r="BJ340" s="124"/>
      <c r="BK340" s="124"/>
      <c r="BL340" s="124"/>
      <c r="BM340" s="124"/>
      <c r="BN340" s="124"/>
      <c r="BO340" s="124"/>
      <c r="BP340" s="119"/>
      <c r="BQ340" s="120"/>
      <c r="BR340" s="120"/>
      <c r="BS340" s="121"/>
      <c r="CA340" s="6" t="s">
        <v>49</v>
      </c>
    </row>
    <row r="343" spans="1:79" ht="35.25" customHeight="1">
      <c r="A343" s="33" t="s">
        <v>330</v>
      </c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</row>
    <row r="344" spans="1:79" ht="215.25" customHeight="1">
      <c r="A344" s="122" t="s">
        <v>286</v>
      </c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  <c r="AC344" s="122"/>
      <c r="AD344" s="122"/>
      <c r="AE344" s="122"/>
      <c r="AF344" s="122"/>
      <c r="AG344" s="122"/>
      <c r="AH344" s="122"/>
      <c r="AI344" s="122"/>
      <c r="AJ344" s="122"/>
      <c r="AK344" s="122"/>
      <c r="AL344" s="122"/>
      <c r="AM344" s="122"/>
      <c r="AN344" s="122"/>
      <c r="AO344" s="122"/>
      <c r="AP344" s="122"/>
      <c r="AQ344" s="122"/>
      <c r="AR344" s="122"/>
      <c r="AS344" s="122"/>
      <c r="AT344" s="122"/>
      <c r="AU344" s="122"/>
      <c r="AV344" s="122"/>
      <c r="AW344" s="122"/>
      <c r="AX344" s="122"/>
      <c r="AY344" s="122"/>
      <c r="AZ344" s="122"/>
      <c r="BA344" s="122"/>
      <c r="BB344" s="122"/>
      <c r="BC344" s="122"/>
      <c r="BD344" s="122"/>
      <c r="BE344" s="122"/>
      <c r="BF344" s="122"/>
      <c r="BG344" s="122"/>
      <c r="BH344" s="122"/>
      <c r="BI344" s="122"/>
      <c r="BJ344" s="122"/>
      <c r="BK344" s="122"/>
      <c r="BL344" s="122"/>
    </row>
    <row r="345" spans="1:79" ht="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</row>
    <row r="347" spans="1:79" ht="28.5" customHeight="1">
      <c r="A347" s="123" t="s">
        <v>313</v>
      </c>
      <c r="B347" s="123"/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  <c r="AJ347" s="123"/>
      <c r="AK347" s="123"/>
      <c r="AL347" s="123"/>
      <c r="AM347" s="123"/>
      <c r="AN347" s="123"/>
      <c r="AO347" s="123"/>
      <c r="AP347" s="123"/>
      <c r="AQ347" s="123"/>
      <c r="AR347" s="123"/>
      <c r="AS347" s="123"/>
      <c r="AT347" s="123"/>
      <c r="AU347" s="123"/>
      <c r="AV347" s="123"/>
      <c r="AW347" s="123"/>
      <c r="AX347" s="123"/>
      <c r="AY347" s="123"/>
      <c r="AZ347" s="123"/>
      <c r="BA347" s="123"/>
      <c r="BB347" s="123"/>
      <c r="BC347" s="123"/>
      <c r="BD347" s="123"/>
      <c r="BE347" s="123"/>
      <c r="BF347" s="123"/>
      <c r="BG347" s="123"/>
      <c r="BH347" s="123"/>
      <c r="BI347" s="123"/>
      <c r="BJ347" s="123"/>
      <c r="BK347" s="123"/>
      <c r="BL347" s="123"/>
    </row>
    <row r="348" spans="1:79" ht="14.25" customHeight="1">
      <c r="A348" s="33" t="s">
        <v>297</v>
      </c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</row>
    <row r="349" spans="1:79" ht="15" customHeight="1">
      <c r="A349" s="48" t="s">
        <v>295</v>
      </c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</row>
    <row r="350" spans="1:79" ht="42.95" customHeight="1">
      <c r="A350" s="97" t="s">
        <v>135</v>
      </c>
      <c r="B350" s="97"/>
      <c r="C350" s="97"/>
      <c r="D350" s="97"/>
      <c r="E350" s="97"/>
      <c r="F350" s="97"/>
      <c r="G350" s="55" t="s">
        <v>19</v>
      </c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 t="s">
        <v>15</v>
      </c>
      <c r="U350" s="55"/>
      <c r="V350" s="55"/>
      <c r="W350" s="55"/>
      <c r="X350" s="55"/>
      <c r="Y350" s="55"/>
      <c r="Z350" s="55" t="s">
        <v>14</v>
      </c>
      <c r="AA350" s="55"/>
      <c r="AB350" s="55"/>
      <c r="AC350" s="55"/>
      <c r="AD350" s="55"/>
      <c r="AE350" s="55" t="s">
        <v>136</v>
      </c>
      <c r="AF350" s="55"/>
      <c r="AG350" s="55"/>
      <c r="AH350" s="55"/>
      <c r="AI350" s="55"/>
      <c r="AJ350" s="55"/>
      <c r="AK350" s="55" t="s">
        <v>137</v>
      </c>
      <c r="AL350" s="55"/>
      <c r="AM350" s="55"/>
      <c r="AN350" s="55"/>
      <c r="AO350" s="55"/>
      <c r="AP350" s="55"/>
      <c r="AQ350" s="55" t="s">
        <v>138</v>
      </c>
      <c r="AR350" s="55"/>
      <c r="AS350" s="55"/>
      <c r="AT350" s="55"/>
      <c r="AU350" s="55"/>
      <c r="AV350" s="55"/>
      <c r="AW350" s="55" t="s">
        <v>98</v>
      </c>
      <c r="AX350" s="55"/>
      <c r="AY350" s="55"/>
      <c r="AZ350" s="55"/>
      <c r="BA350" s="55"/>
      <c r="BB350" s="55"/>
      <c r="BC350" s="55"/>
      <c r="BD350" s="55"/>
      <c r="BE350" s="55"/>
      <c r="BF350" s="55"/>
      <c r="BG350" s="55" t="s">
        <v>139</v>
      </c>
      <c r="BH350" s="55"/>
      <c r="BI350" s="55"/>
      <c r="BJ350" s="55"/>
      <c r="BK350" s="55"/>
      <c r="BL350" s="55"/>
    </row>
    <row r="351" spans="1:79" ht="39.950000000000003" customHeight="1">
      <c r="A351" s="97"/>
      <c r="B351" s="97"/>
      <c r="C351" s="97"/>
      <c r="D351" s="97"/>
      <c r="E351" s="97"/>
      <c r="F351" s="97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 t="s">
        <v>17</v>
      </c>
      <c r="AX351" s="55"/>
      <c r="AY351" s="55"/>
      <c r="AZ351" s="55"/>
      <c r="BA351" s="55"/>
      <c r="BB351" s="55" t="s">
        <v>16</v>
      </c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</row>
    <row r="352" spans="1:79" ht="15" customHeight="1">
      <c r="A352" s="55">
        <v>1</v>
      </c>
      <c r="B352" s="55"/>
      <c r="C352" s="55"/>
      <c r="D352" s="55"/>
      <c r="E352" s="55"/>
      <c r="F352" s="55"/>
      <c r="G352" s="55">
        <v>2</v>
      </c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>
        <v>3</v>
      </c>
      <c r="U352" s="55"/>
      <c r="V352" s="55"/>
      <c r="W352" s="55"/>
      <c r="X352" s="55"/>
      <c r="Y352" s="55"/>
      <c r="Z352" s="55">
        <v>4</v>
      </c>
      <c r="AA352" s="55"/>
      <c r="AB352" s="55"/>
      <c r="AC352" s="55"/>
      <c r="AD352" s="55"/>
      <c r="AE352" s="55">
        <v>5</v>
      </c>
      <c r="AF352" s="55"/>
      <c r="AG352" s="55"/>
      <c r="AH352" s="55"/>
      <c r="AI352" s="55"/>
      <c r="AJ352" s="55"/>
      <c r="AK352" s="55">
        <v>6</v>
      </c>
      <c r="AL352" s="55"/>
      <c r="AM352" s="55"/>
      <c r="AN352" s="55"/>
      <c r="AO352" s="55"/>
      <c r="AP352" s="55"/>
      <c r="AQ352" s="55">
        <v>7</v>
      </c>
      <c r="AR352" s="55"/>
      <c r="AS352" s="55"/>
      <c r="AT352" s="55"/>
      <c r="AU352" s="55"/>
      <c r="AV352" s="55"/>
      <c r="AW352" s="55">
        <v>8</v>
      </c>
      <c r="AX352" s="55"/>
      <c r="AY352" s="55"/>
      <c r="AZ352" s="55"/>
      <c r="BA352" s="55"/>
      <c r="BB352" s="55">
        <v>9</v>
      </c>
      <c r="BC352" s="55"/>
      <c r="BD352" s="55"/>
      <c r="BE352" s="55"/>
      <c r="BF352" s="55"/>
      <c r="BG352" s="55">
        <v>10</v>
      </c>
      <c r="BH352" s="55"/>
      <c r="BI352" s="55"/>
      <c r="BJ352" s="55"/>
      <c r="BK352" s="55"/>
      <c r="BL352" s="55"/>
    </row>
    <row r="353" spans="1:79" s="1" customFormat="1" ht="12" hidden="1" customHeight="1">
      <c r="A353" s="79" t="s">
        <v>64</v>
      </c>
      <c r="B353" s="79"/>
      <c r="C353" s="79"/>
      <c r="D353" s="79"/>
      <c r="E353" s="79"/>
      <c r="F353" s="79"/>
      <c r="G353" s="118" t="s">
        <v>57</v>
      </c>
      <c r="H353" s="118"/>
      <c r="I353" s="118"/>
      <c r="J353" s="118"/>
      <c r="K353" s="118"/>
      <c r="L353" s="118"/>
      <c r="M353" s="118"/>
      <c r="N353" s="118"/>
      <c r="O353" s="118"/>
      <c r="P353" s="118"/>
      <c r="Q353" s="118"/>
      <c r="R353" s="118"/>
      <c r="S353" s="118"/>
      <c r="T353" s="105" t="s">
        <v>80</v>
      </c>
      <c r="U353" s="105"/>
      <c r="V353" s="105"/>
      <c r="W353" s="105"/>
      <c r="X353" s="105"/>
      <c r="Y353" s="105"/>
      <c r="Z353" s="105" t="s">
        <v>81</v>
      </c>
      <c r="AA353" s="105"/>
      <c r="AB353" s="105"/>
      <c r="AC353" s="105"/>
      <c r="AD353" s="105"/>
      <c r="AE353" s="105" t="s">
        <v>82</v>
      </c>
      <c r="AF353" s="105"/>
      <c r="AG353" s="105"/>
      <c r="AH353" s="105"/>
      <c r="AI353" s="105"/>
      <c r="AJ353" s="105"/>
      <c r="AK353" s="105" t="s">
        <v>83</v>
      </c>
      <c r="AL353" s="105"/>
      <c r="AM353" s="105"/>
      <c r="AN353" s="105"/>
      <c r="AO353" s="105"/>
      <c r="AP353" s="105"/>
      <c r="AQ353" s="127" t="s">
        <v>99</v>
      </c>
      <c r="AR353" s="105"/>
      <c r="AS353" s="105"/>
      <c r="AT353" s="105"/>
      <c r="AU353" s="105"/>
      <c r="AV353" s="105"/>
      <c r="AW353" s="105" t="s">
        <v>84</v>
      </c>
      <c r="AX353" s="105"/>
      <c r="AY353" s="105"/>
      <c r="AZ353" s="105"/>
      <c r="BA353" s="105"/>
      <c r="BB353" s="105" t="s">
        <v>85</v>
      </c>
      <c r="BC353" s="105"/>
      <c r="BD353" s="105"/>
      <c r="BE353" s="105"/>
      <c r="BF353" s="105"/>
      <c r="BG353" s="127" t="s">
        <v>100</v>
      </c>
      <c r="BH353" s="105"/>
      <c r="BI353" s="105"/>
      <c r="BJ353" s="105"/>
      <c r="BK353" s="105"/>
      <c r="BL353" s="105"/>
      <c r="CA353" s="1" t="s">
        <v>50</v>
      </c>
    </row>
    <row r="354" spans="1:79" s="25" customFormat="1" ht="12.75" customHeight="1">
      <c r="A354" s="102">
        <v>2240</v>
      </c>
      <c r="B354" s="102"/>
      <c r="C354" s="102"/>
      <c r="D354" s="102"/>
      <c r="E354" s="102"/>
      <c r="F354" s="102"/>
      <c r="G354" s="62" t="s">
        <v>174</v>
      </c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4"/>
      <c r="T354" s="106">
        <v>25000</v>
      </c>
      <c r="U354" s="106"/>
      <c r="V354" s="106"/>
      <c r="W354" s="106"/>
      <c r="X354" s="106"/>
      <c r="Y354" s="106"/>
      <c r="Z354" s="106">
        <v>9175</v>
      </c>
      <c r="AA354" s="106"/>
      <c r="AB354" s="106"/>
      <c r="AC354" s="106"/>
      <c r="AD354" s="106"/>
      <c r="AE354" s="106">
        <v>0</v>
      </c>
      <c r="AF354" s="106"/>
      <c r="AG354" s="106"/>
      <c r="AH354" s="106"/>
      <c r="AI354" s="106"/>
      <c r="AJ354" s="106"/>
      <c r="AK354" s="106">
        <v>0</v>
      </c>
      <c r="AL354" s="106"/>
      <c r="AM354" s="106"/>
      <c r="AN354" s="106"/>
      <c r="AO354" s="106"/>
      <c r="AP354" s="106"/>
      <c r="AQ354" s="106">
        <f>IF(ISNUMBER(AK354),AK354,0)-IF(ISNUMBER(AE354),AE354,0)</f>
        <v>0</v>
      </c>
      <c r="AR354" s="106"/>
      <c r="AS354" s="106"/>
      <c r="AT354" s="106"/>
      <c r="AU354" s="106"/>
      <c r="AV354" s="106"/>
      <c r="AW354" s="106">
        <v>0</v>
      </c>
      <c r="AX354" s="106"/>
      <c r="AY354" s="106"/>
      <c r="AZ354" s="106"/>
      <c r="BA354" s="106"/>
      <c r="BB354" s="106">
        <v>0</v>
      </c>
      <c r="BC354" s="106"/>
      <c r="BD354" s="106"/>
      <c r="BE354" s="106"/>
      <c r="BF354" s="106"/>
      <c r="BG354" s="106">
        <f>IF(ISNUMBER(Z354),Z354,0)+IF(ISNUMBER(AK354),AK354,0)</f>
        <v>9175</v>
      </c>
      <c r="BH354" s="106"/>
      <c r="BI354" s="106"/>
      <c r="BJ354" s="106"/>
      <c r="BK354" s="106"/>
      <c r="BL354" s="106"/>
      <c r="CA354" s="25" t="s">
        <v>51</v>
      </c>
    </row>
    <row r="355" spans="1:79" s="25" customFormat="1" ht="12.75" customHeight="1">
      <c r="A355" s="102">
        <v>2730</v>
      </c>
      <c r="B355" s="102"/>
      <c r="C355" s="102"/>
      <c r="D355" s="102"/>
      <c r="E355" s="102"/>
      <c r="F355" s="102"/>
      <c r="G355" s="62" t="s">
        <v>176</v>
      </c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4"/>
      <c r="T355" s="106">
        <v>6439543</v>
      </c>
      <c r="U355" s="106"/>
      <c r="V355" s="106"/>
      <c r="W355" s="106"/>
      <c r="X355" s="106"/>
      <c r="Y355" s="106"/>
      <c r="Z355" s="106">
        <v>6326838</v>
      </c>
      <c r="AA355" s="106"/>
      <c r="AB355" s="106"/>
      <c r="AC355" s="106"/>
      <c r="AD355" s="106"/>
      <c r="AE355" s="106">
        <v>0</v>
      </c>
      <c r="AF355" s="106"/>
      <c r="AG355" s="106"/>
      <c r="AH355" s="106"/>
      <c r="AI355" s="106"/>
      <c r="AJ355" s="106"/>
      <c r="AK355" s="106">
        <v>0</v>
      </c>
      <c r="AL355" s="106"/>
      <c r="AM355" s="106"/>
      <c r="AN355" s="106"/>
      <c r="AO355" s="106"/>
      <c r="AP355" s="106"/>
      <c r="AQ355" s="106">
        <f>IF(ISNUMBER(AK355),AK355,0)-IF(ISNUMBER(AE355),AE355,0)</f>
        <v>0</v>
      </c>
      <c r="AR355" s="106"/>
      <c r="AS355" s="106"/>
      <c r="AT355" s="106"/>
      <c r="AU355" s="106"/>
      <c r="AV355" s="106"/>
      <c r="AW355" s="106">
        <v>0</v>
      </c>
      <c r="AX355" s="106"/>
      <c r="AY355" s="106"/>
      <c r="AZ355" s="106"/>
      <c r="BA355" s="106"/>
      <c r="BB355" s="106">
        <v>0</v>
      </c>
      <c r="BC355" s="106"/>
      <c r="BD355" s="106"/>
      <c r="BE355" s="106"/>
      <c r="BF355" s="106"/>
      <c r="BG355" s="106">
        <f>IF(ISNUMBER(Z355),Z355,0)+IF(ISNUMBER(AK355),AK355,0)</f>
        <v>6326838</v>
      </c>
      <c r="BH355" s="106"/>
      <c r="BI355" s="106"/>
      <c r="BJ355" s="106"/>
      <c r="BK355" s="106"/>
      <c r="BL355" s="106"/>
    </row>
    <row r="356" spans="1:79" s="6" customFormat="1" ht="12.75" customHeight="1">
      <c r="A356" s="126"/>
      <c r="B356" s="126"/>
      <c r="C356" s="126"/>
      <c r="D356" s="126"/>
      <c r="E356" s="126"/>
      <c r="F356" s="126"/>
      <c r="G356" s="84" t="s">
        <v>147</v>
      </c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6"/>
      <c r="T356" s="111">
        <v>6464543</v>
      </c>
      <c r="U356" s="111"/>
      <c r="V356" s="111"/>
      <c r="W356" s="111"/>
      <c r="X356" s="111"/>
      <c r="Y356" s="111"/>
      <c r="Z356" s="111">
        <v>6336013</v>
      </c>
      <c r="AA356" s="111"/>
      <c r="AB356" s="111"/>
      <c r="AC356" s="111"/>
      <c r="AD356" s="111"/>
      <c r="AE356" s="111">
        <v>0</v>
      </c>
      <c r="AF356" s="111"/>
      <c r="AG356" s="111"/>
      <c r="AH356" s="111"/>
      <c r="AI356" s="111"/>
      <c r="AJ356" s="111"/>
      <c r="AK356" s="111">
        <v>0</v>
      </c>
      <c r="AL356" s="111"/>
      <c r="AM356" s="111"/>
      <c r="AN356" s="111"/>
      <c r="AO356" s="111"/>
      <c r="AP356" s="111"/>
      <c r="AQ356" s="111">
        <f>IF(ISNUMBER(AK356),AK356,0)-IF(ISNUMBER(AE356),AE356,0)</f>
        <v>0</v>
      </c>
      <c r="AR356" s="111"/>
      <c r="AS356" s="111"/>
      <c r="AT356" s="111"/>
      <c r="AU356" s="111"/>
      <c r="AV356" s="111"/>
      <c r="AW356" s="111">
        <v>0</v>
      </c>
      <c r="AX356" s="111"/>
      <c r="AY356" s="111"/>
      <c r="AZ356" s="111"/>
      <c r="BA356" s="111"/>
      <c r="BB356" s="111">
        <v>0</v>
      </c>
      <c r="BC356" s="111"/>
      <c r="BD356" s="111"/>
      <c r="BE356" s="111"/>
      <c r="BF356" s="111"/>
      <c r="BG356" s="111">
        <f>IF(ISNUMBER(Z356),Z356,0)+IF(ISNUMBER(AK356),AK356,0)</f>
        <v>6336013</v>
      </c>
      <c r="BH356" s="111"/>
      <c r="BI356" s="111"/>
      <c r="BJ356" s="111"/>
      <c r="BK356" s="111"/>
      <c r="BL356" s="111"/>
    </row>
    <row r="358" spans="1:79" ht="14.25" customHeight="1">
      <c r="A358" s="33" t="s">
        <v>314</v>
      </c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  <c r="AG358" s="33"/>
      <c r="AH358" s="33"/>
      <c r="AI358" s="33"/>
      <c r="AJ358" s="33"/>
      <c r="AK358" s="33"/>
      <c r="AL358" s="33"/>
      <c r="AM358" s="33"/>
      <c r="AN358" s="33"/>
      <c r="AO358" s="33"/>
      <c r="AP358" s="33"/>
      <c r="AQ358" s="33"/>
      <c r="AR358" s="33"/>
      <c r="AS358" s="33"/>
      <c r="AT358" s="33"/>
      <c r="AU358" s="33"/>
      <c r="AV358" s="33"/>
      <c r="AW358" s="33"/>
      <c r="AX358" s="33"/>
      <c r="AY358" s="33"/>
      <c r="AZ358" s="33"/>
      <c r="BA358" s="33"/>
      <c r="BB358" s="33"/>
      <c r="BC358" s="33"/>
      <c r="BD358" s="33"/>
      <c r="BE358" s="33"/>
      <c r="BF358" s="33"/>
      <c r="BG358" s="33"/>
      <c r="BH358" s="33"/>
      <c r="BI358" s="33"/>
      <c r="BJ358" s="33"/>
      <c r="BK358" s="33"/>
      <c r="BL358" s="33"/>
    </row>
    <row r="359" spans="1:79" ht="15" customHeight="1">
      <c r="A359" s="48" t="s">
        <v>295</v>
      </c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</row>
    <row r="360" spans="1:79" ht="18" customHeight="1">
      <c r="A360" s="55" t="s">
        <v>135</v>
      </c>
      <c r="B360" s="55"/>
      <c r="C360" s="55"/>
      <c r="D360" s="55"/>
      <c r="E360" s="55"/>
      <c r="F360" s="55"/>
      <c r="G360" s="55" t="s">
        <v>19</v>
      </c>
      <c r="H360" s="55"/>
      <c r="I360" s="55"/>
      <c r="J360" s="55"/>
      <c r="K360" s="55"/>
      <c r="L360" s="55"/>
      <c r="M360" s="55"/>
      <c r="N360" s="55"/>
      <c r="O360" s="55"/>
      <c r="P360" s="55"/>
      <c r="Q360" s="55" t="s">
        <v>301</v>
      </c>
      <c r="R360" s="55"/>
      <c r="S360" s="55"/>
      <c r="T360" s="55"/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 t="s">
        <v>311</v>
      </c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</row>
    <row r="361" spans="1:79" ht="42.95" customHeigh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 t="s">
        <v>140</v>
      </c>
      <c r="R361" s="55"/>
      <c r="S361" s="55"/>
      <c r="T361" s="55"/>
      <c r="U361" s="55"/>
      <c r="V361" s="97" t="s">
        <v>141</v>
      </c>
      <c r="W361" s="97"/>
      <c r="X361" s="97"/>
      <c r="Y361" s="97"/>
      <c r="Z361" s="55" t="s">
        <v>142</v>
      </c>
      <c r="AA361" s="55"/>
      <c r="AB361" s="55"/>
      <c r="AC361" s="55"/>
      <c r="AD361" s="55"/>
      <c r="AE361" s="55"/>
      <c r="AF361" s="55"/>
      <c r="AG361" s="55"/>
      <c r="AH361" s="55"/>
      <c r="AI361" s="55"/>
      <c r="AJ361" s="55" t="s">
        <v>143</v>
      </c>
      <c r="AK361" s="55"/>
      <c r="AL361" s="55"/>
      <c r="AM361" s="55"/>
      <c r="AN361" s="55"/>
      <c r="AO361" s="55" t="s">
        <v>20</v>
      </c>
      <c r="AP361" s="55"/>
      <c r="AQ361" s="55"/>
      <c r="AR361" s="55"/>
      <c r="AS361" s="55"/>
      <c r="AT361" s="97" t="s">
        <v>144</v>
      </c>
      <c r="AU361" s="97"/>
      <c r="AV361" s="97"/>
      <c r="AW361" s="97"/>
      <c r="AX361" s="55" t="s">
        <v>142</v>
      </c>
      <c r="AY361" s="55"/>
      <c r="AZ361" s="55"/>
      <c r="BA361" s="55"/>
      <c r="BB361" s="55"/>
      <c r="BC361" s="55"/>
      <c r="BD361" s="55"/>
      <c r="BE361" s="55"/>
      <c r="BF361" s="55"/>
      <c r="BG361" s="55"/>
      <c r="BH361" s="55" t="s">
        <v>145</v>
      </c>
      <c r="BI361" s="55"/>
      <c r="BJ361" s="55"/>
      <c r="BK361" s="55"/>
      <c r="BL361" s="55"/>
    </row>
    <row r="362" spans="1:79" ht="63" customHeigh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97"/>
      <c r="W362" s="97"/>
      <c r="X362" s="97"/>
      <c r="Y362" s="97"/>
      <c r="Z362" s="55" t="s">
        <v>17</v>
      </c>
      <c r="AA362" s="55"/>
      <c r="AB362" s="55"/>
      <c r="AC362" s="55"/>
      <c r="AD362" s="55"/>
      <c r="AE362" s="55" t="s">
        <v>16</v>
      </c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97"/>
      <c r="AU362" s="97"/>
      <c r="AV362" s="97"/>
      <c r="AW362" s="97"/>
      <c r="AX362" s="55" t="s">
        <v>17</v>
      </c>
      <c r="AY362" s="55"/>
      <c r="AZ362" s="55"/>
      <c r="BA362" s="55"/>
      <c r="BB362" s="55"/>
      <c r="BC362" s="55" t="s">
        <v>16</v>
      </c>
      <c r="BD362" s="55"/>
      <c r="BE362" s="55"/>
      <c r="BF362" s="55"/>
      <c r="BG362" s="55"/>
      <c r="BH362" s="55"/>
      <c r="BI362" s="55"/>
      <c r="BJ362" s="55"/>
      <c r="BK362" s="55"/>
      <c r="BL362" s="55"/>
    </row>
    <row r="363" spans="1:79" ht="15" customHeight="1">
      <c r="A363" s="55">
        <v>1</v>
      </c>
      <c r="B363" s="55"/>
      <c r="C363" s="55"/>
      <c r="D363" s="55"/>
      <c r="E363" s="55"/>
      <c r="F363" s="55"/>
      <c r="G363" s="55">
        <v>2</v>
      </c>
      <c r="H363" s="55"/>
      <c r="I363" s="55"/>
      <c r="J363" s="55"/>
      <c r="K363" s="55"/>
      <c r="L363" s="55"/>
      <c r="M363" s="55"/>
      <c r="N363" s="55"/>
      <c r="O363" s="55"/>
      <c r="P363" s="55"/>
      <c r="Q363" s="55">
        <v>3</v>
      </c>
      <c r="R363" s="55"/>
      <c r="S363" s="55"/>
      <c r="T363" s="55"/>
      <c r="U363" s="55"/>
      <c r="V363" s="55">
        <v>4</v>
      </c>
      <c r="W363" s="55"/>
      <c r="X363" s="55"/>
      <c r="Y363" s="55"/>
      <c r="Z363" s="55">
        <v>5</v>
      </c>
      <c r="AA363" s="55"/>
      <c r="AB363" s="55"/>
      <c r="AC363" s="55"/>
      <c r="AD363" s="55"/>
      <c r="AE363" s="55">
        <v>6</v>
      </c>
      <c r="AF363" s="55"/>
      <c r="AG363" s="55"/>
      <c r="AH363" s="55"/>
      <c r="AI363" s="55"/>
      <c r="AJ363" s="55">
        <v>7</v>
      </c>
      <c r="AK363" s="55"/>
      <c r="AL363" s="55"/>
      <c r="AM363" s="55"/>
      <c r="AN363" s="55"/>
      <c r="AO363" s="55">
        <v>8</v>
      </c>
      <c r="AP363" s="55"/>
      <c r="AQ363" s="55"/>
      <c r="AR363" s="55"/>
      <c r="AS363" s="55"/>
      <c r="AT363" s="55">
        <v>9</v>
      </c>
      <c r="AU363" s="55"/>
      <c r="AV363" s="55"/>
      <c r="AW363" s="55"/>
      <c r="AX363" s="55">
        <v>10</v>
      </c>
      <c r="AY363" s="55"/>
      <c r="AZ363" s="55"/>
      <c r="BA363" s="55"/>
      <c r="BB363" s="55"/>
      <c r="BC363" s="55">
        <v>11</v>
      </c>
      <c r="BD363" s="55"/>
      <c r="BE363" s="55"/>
      <c r="BF363" s="55"/>
      <c r="BG363" s="55"/>
      <c r="BH363" s="55">
        <v>12</v>
      </c>
      <c r="BI363" s="55"/>
      <c r="BJ363" s="55"/>
      <c r="BK363" s="55"/>
      <c r="BL363" s="55"/>
    </row>
    <row r="364" spans="1:79" s="1" customFormat="1" ht="12" hidden="1" customHeight="1">
      <c r="A364" s="79" t="s">
        <v>64</v>
      </c>
      <c r="B364" s="79"/>
      <c r="C364" s="79"/>
      <c r="D364" s="79"/>
      <c r="E364" s="79"/>
      <c r="F364" s="79"/>
      <c r="G364" s="118" t="s">
        <v>57</v>
      </c>
      <c r="H364" s="118"/>
      <c r="I364" s="118"/>
      <c r="J364" s="118"/>
      <c r="K364" s="118"/>
      <c r="L364" s="118"/>
      <c r="M364" s="118"/>
      <c r="N364" s="118"/>
      <c r="O364" s="118"/>
      <c r="P364" s="118"/>
      <c r="Q364" s="105" t="s">
        <v>80</v>
      </c>
      <c r="R364" s="105"/>
      <c r="S364" s="105"/>
      <c r="T364" s="105"/>
      <c r="U364" s="105"/>
      <c r="V364" s="105" t="s">
        <v>81</v>
      </c>
      <c r="W364" s="105"/>
      <c r="X364" s="105"/>
      <c r="Y364" s="105"/>
      <c r="Z364" s="105" t="s">
        <v>82</v>
      </c>
      <c r="AA364" s="105"/>
      <c r="AB364" s="105"/>
      <c r="AC364" s="105"/>
      <c r="AD364" s="105"/>
      <c r="AE364" s="105" t="s">
        <v>83</v>
      </c>
      <c r="AF364" s="105"/>
      <c r="AG364" s="105"/>
      <c r="AH364" s="105"/>
      <c r="AI364" s="105"/>
      <c r="AJ364" s="127" t="s">
        <v>101</v>
      </c>
      <c r="AK364" s="105"/>
      <c r="AL364" s="105"/>
      <c r="AM364" s="105"/>
      <c r="AN364" s="105"/>
      <c r="AO364" s="105" t="s">
        <v>84</v>
      </c>
      <c r="AP364" s="105"/>
      <c r="AQ364" s="105"/>
      <c r="AR364" s="105"/>
      <c r="AS364" s="105"/>
      <c r="AT364" s="127" t="s">
        <v>102</v>
      </c>
      <c r="AU364" s="105"/>
      <c r="AV364" s="105"/>
      <c r="AW364" s="105"/>
      <c r="AX364" s="105" t="s">
        <v>85</v>
      </c>
      <c r="AY364" s="105"/>
      <c r="AZ364" s="105"/>
      <c r="BA364" s="105"/>
      <c r="BB364" s="105"/>
      <c r="BC364" s="105" t="s">
        <v>86</v>
      </c>
      <c r="BD364" s="105"/>
      <c r="BE364" s="105"/>
      <c r="BF364" s="105"/>
      <c r="BG364" s="105"/>
      <c r="BH364" s="127" t="s">
        <v>101</v>
      </c>
      <c r="BI364" s="105"/>
      <c r="BJ364" s="105"/>
      <c r="BK364" s="105"/>
      <c r="BL364" s="105"/>
      <c r="CA364" s="1" t="s">
        <v>52</v>
      </c>
    </row>
    <row r="365" spans="1:79" s="25" customFormat="1" ht="25.5" customHeight="1">
      <c r="A365" s="102">
        <v>2240</v>
      </c>
      <c r="B365" s="102"/>
      <c r="C365" s="102"/>
      <c r="D365" s="102"/>
      <c r="E365" s="102"/>
      <c r="F365" s="102"/>
      <c r="G365" s="62" t="s">
        <v>174</v>
      </c>
      <c r="H365" s="63"/>
      <c r="I365" s="63"/>
      <c r="J365" s="63"/>
      <c r="K365" s="63"/>
      <c r="L365" s="63"/>
      <c r="M365" s="63"/>
      <c r="N365" s="63"/>
      <c r="O365" s="63"/>
      <c r="P365" s="64"/>
      <c r="Q365" s="106">
        <v>50000</v>
      </c>
      <c r="R365" s="106"/>
      <c r="S365" s="106"/>
      <c r="T365" s="106"/>
      <c r="U365" s="106"/>
      <c r="V365" s="106">
        <v>0</v>
      </c>
      <c r="W365" s="106"/>
      <c r="X365" s="106"/>
      <c r="Y365" s="106"/>
      <c r="Z365" s="106">
        <v>0</v>
      </c>
      <c r="AA365" s="106"/>
      <c r="AB365" s="106"/>
      <c r="AC365" s="106"/>
      <c r="AD365" s="106"/>
      <c r="AE365" s="106">
        <v>0</v>
      </c>
      <c r="AF365" s="106"/>
      <c r="AG365" s="106"/>
      <c r="AH365" s="106"/>
      <c r="AI365" s="106"/>
      <c r="AJ365" s="106">
        <f>IF(ISNUMBER(Q365),Q365,0)-IF(ISNUMBER(Z365),Z365,0)</f>
        <v>50000</v>
      </c>
      <c r="AK365" s="106"/>
      <c r="AL365" s="106"/>
      <c r="AM365" s="106"/>
      <c r="AN365" s="106"/>
      <c r="AO365" s="106">
        <v>38000</v>
      </c>
      <c r="AP365" s="106"/>
      <c r="AQ365" s="106"/>
      <c r="AR365" s="106"/>
      <c r="AS365" s="106"/>
      <c r="AT365" s="106">
        <f>IF(ISNUMBER(V365),V365,0)-IF(ISNUMBER(Z365),Z365,0)-IF(ISNUMBER(AE365),AE365,0)</f>
        <v>0</v>
      </c>
      <c r="AU365" s="106"/>
      <c r="AV365" s="106"/>
      <c r="AW365" s="106"/>
      <c r="AX365" s="106">
        <v>0</v>
      </c>
      <c r="AY365" s="106"/>
      <c r="AZ365" s="106"/>
      <c r="BA365" s="106"/>
      <c r="BB365" s="106"/>
      <c r="BC365" s="106">
        <v>0</v>
      </c>
      <c r="BD365" s="106"/>
      <c r="BE365" s="106"/>
      <c r="BF365" s="106"/>
      <c r="BG365" s="106"/>
      <c r="BH365" s="106">
        <f>IF(ISNUMBER(AO365),AO365,0)-IF(ISNUMBER(AX365),AX365,0)</f>
        <v>38000</v>
      </c>
      <c r="BI365" s="106"/>
      <c r="BJ365" s="106"/>
      <c r="BK365" s="106"/>
      <c r="BL365" s="106"/>
      <c r="CA365" s="25" t="s">
        <v>53</v>
      </c>
    </row>
    <row r="366" spans="1:79" s="25" customFormat="1" ht="51" customHeight="1">
      <c r="A366" s="102">
        <v>2282</v>
      </c>
      <c r="B366" s="102"/>
      <c r="C366" s="102"/>
      <c r="D366" s="102"/>
      <c r="E366" s="102"/>
      <c r="F366" s="102"/>
      <c r="G366" s="62" t="s">
        <v>175</v>
      </c>
      <c r="H366" s="63"/>
      <c r="I366" s="63"/>
      <c r="J366" s="63"/>
      <c r="K366" s="63"/>
      <c r="L366" s="63"/>
      <c r="M366" s="63"/>
      <c r="N366" s="63"/>
      <c r="O366" s="63"/>
      <c r="P366" s="64"/>
      <c r="Q366" s="106">
        <v>45000</v>
      </c>
      <c r="R366" s="106"/>
      <c r="S366" s="106"/>
      <c r="T366" s="106"/>
      <c r="U366" s="106"/>
      <c r="V366" s="106">
        <v>0</v>
      </c>
      <c r="W366" s="106"/>
      <c r="X366" s="106"/>
      <c r="Y366" s="106"/>
      <c r="Z366" s="106">
        <v>0</v>
      </c>
      <c r="AA366" s="106"/>
      <c r="AB366" s="106"/>
      <c r="AC366" s="106"/>
      <c r="AD366" s="106"/>
      <c r="AE366" s="106">
        <v>0</v>
      </c>
      <c r="AF366" s="106"/>
      <c r="AG366" s="106"/>
      <c r="AH366" s="106"/>
      <c r="AI366" s="106"/>
      <c r="AJ366" s="106">
        <f>IF(ISNUMBER(Q366),Q366,0)-IF(ISNUMBER(Z366),Z366,0)</f>
        <v>45000</v>
      </c>
      <c r="AK366" s="106"/>
      <c r="AL366" s="106"/>
      <c r="AM366" s="106"/>
      <c r="AN366" s="106"/>
      <c r="AO366" s="106">
        <v>30000</v>
      </c>
      <c r="AP366" s="106"/>
      <c r="AQ366" s="106"/>
      <c r="AR366" s="106"/>
      <c r="AS366" s="106"/>
      <c r="AT366" s="106">
        <f>IF(ISNUMBER(V366),V366,0)-IF(ISNUMBER(Z366),Z366,0)-IF(ISNUMBER(AE366),AE366,0)</f>
        <v>0</v>
      </c>
      <c r="AU366" s="106"/>
      <c r="AV366" s="106"/>
      <c r="AW366" s="106"/>
      <c r="AX366" s="106">
        <v>0</v>
      </c>
      <c r="AY366" s="106"/>
      <c r="AZ366" s="106"/>
      <c r="BA366" s="106"/>
      <c r="BB366" s="106"/>
      <c r="BC366" s="106">
        <v>0</v>
      </c>
      <c r="BD366" s="106"/>
      <c r="BE366" s="106"/>
      <c r="BF366" s="106"/>
      <c r="BG366" s="106"/>
      <c r="BH366" s="106">
        <f>IF(ISNUMBER(AO366),AO366,0)-IF(ISNUMBER(AX366),AX366,0)</f>
        <v>30000</v>
      </c>
      <c r="BI366" s="106"/>
      <c r="BJ366" s="106"/>
      <c r="BK366" s="106"/>
      <c r="BL366" s="106"/>
    </row>
    <row r="367" spans="1:79" s="25" customFormat="1" ht="12.75" customHeight="1">
      <c r="A367" s="102">
        <v>2730</v>
      </c>
      <c r="B367" s="102"/>
      <c r="C367" s="102"/>
      <c r="D367" s="102"/>
      <c r="E367" s="102"/>
      <c r="F367" s="102"/>
      <c r="G367" s="62" t="s">
        <v>176</v>
      </c>
      <c r="H367" s="63"/>
      <c r="I367" s="63"/>
      <c r="J367" s="63"/>
      <c r="K367" s="63"/>
      <c r="L367" s="63"/>
      <c r="M367" s="63"/>
      <c r="N367" s="63"/>
      <c r="O367" s="63"/>
      <c r="P367" s="64"/>
      <c r="Q367" s="106">
        <v>8670663</v>
      </c>
      <c r="R367" s="106"/>
      <c r="S367" s="106"/>
      <c r="T367" s="106"/>
      <c r="U367" s="106"/>
      <c r="V367" s="106">
        <v>0</v>
      </c>
      <c r="W367" s="106"/>
      <c r="X367" s="106"/>
      <c r="Y367" s="106"/>
      <c r="Z367" s="106">
        <v>0</v>
      </c>
      <c r="AA367" s="106"/>
      <c r="AB367" s="106"/>
      <c r="AC367" s="106"/>
      <c r="AD367" s="106"/>
      <c r="AE367" s="106">
        <v>0</v>
      </c>
      <c r="AF367" s="106"/>
      <c r="AG367" s="106"/>
      <c r="AH367" s="106"/>
      <c r="AI367" s="106"/>
      <c r="AJ367" s="106">
        <f>IF(ISNUMBER(Q367),Q367,0)-IF(ISNUMBER(Z367),Z367,0)</f>
        <v>8670663</v>
      </c>
      <c r="AK367" s="106"/>
      <c r="AL367" s="106"/>
      <c r="AM367" s="106"/>
      <c r="AN367" s="106"/>
      <c r="AO367" s="106">
        <v>5078493</v>
      </c>
      <c r="AP367" s="106"/>
      <c r="AQ367" s="106"/>
      <c r="AR367" s="106"/>
      <c r="AS367" s="106"/>
      <c r="AT367" s="106">
        <f>IF(ISNUMBER(V367),V367,0)-IF(ISNUMBER(Z367),Z367,0)-IF(ISNUMBER(AE367),AE367,0)</f>
        <v>0</v>
      </c>
      <c r="AU367" s="106"/>
      <c r="AV367" s="106"/>
      <c r="AW367" s="106"/>
      <c r="AX367" s="106">
        <v>0</v>
      </c>
      <c r="AY367" s="106"/>
      <c r="AZ367" s="106"/>
      <c r="BA367" s="106"/>
      <c r="BB367" s="106"/>
      <c r="BC367" s="106">
        <v>0</v>
      </c>
      <c r="BD367" s="106"/>
      <c r="BE367" s="106"/>
      <c r="BF367" s="106"/>
      <c r="BG367" s="106"/>
      <c r="BH367" s="106">
        <f>IF(ISNUMBER(AO367),AO367,0)-IF(ISNUMBER(AX367),AX367,0)</f>
        <v>5078493</v>
      </c>
      <c r="BI367" s="106"/>
      <c r="BJ367" s="106"/>
      <c r="BK367" s="106"/>
      <c r="BL367" s="106"/>
    </row>
    <row r="368" spans="1:79" s="6" customFormat="1" ht="12.75" customHeight="1">
      <c r="A368" s="126"/>
      <c r="B368" s="126"/>
      <c r="C368" s="126"/>
      <c r="D368" s="126"/>
      <c r="E368" s="126"/>
      <c r="F368" s="126"/>
      <c r="G368" s="84" t="s">
        <v>147</v>
      </c>
      <c r="H368" s="85"/>
      <c r="I368" s="85"/>
      <c r="J368" s="85"/>
      <c r="K368" s="85"/>
      <c r="L368" s="85"/>
      <c r="M368" s="85"/>
      <c r="N368" s="85"/>
      <c r="O368" s="85"/>
      <c r="P368" s="86"/>
      <c r="Q368" s="111">
        <v>8765663</v>
      </c>
      <c r="R368" s="111"/>
      <c r="S368" s="111"/>
      <c r="T368" s="111"/>
      <c r="U368" s="111"/>
      <c r="V368" s="111">
        <v>0</v>
      </c>
      <c r="W368" s="111"/>
      <c r="X368" s="111"/>
      <c r="Y368" s="111"/>
      <c r="Z368" s="111">
        <v>0</v>
      </c>
      <c r="AA368" s="111"/>
      <c r="AB368" s="111"/>
      <c r="AC368" s="111"/>
      <c r="AD368" s="111"/>
      <c r="AE368" s="111">
        <v>0</v>
      </c>
      <c r="AF368" s="111"/>
      <c r="AG368" s="111"/>
      <c r="AH368" s="111"/>
      <c r="AI368" s="111"/>
      <c r="AJ368" s="111">
        <f>IF(ISNUMBER(Q368),Q368,0)-IF(ISNUMBER(Z368),Z368,0)</f>
        <v>8765663</v>
      </c>
      <c r="AK368" s="111"/>
      <c r="AL368" s="111"/>
      <c r="AM368" s="111"/>
      <c r="AN368" s="111"/>
      <c r="AO368" s="111">
        <v>5146493</v>
      </c>
      <c r="AP368" s="111"/>
      <c r="AQ368" s="111"/>
      <c r="AR368" s="111"/>
      <c r="AS368" s="111"/>
      <c r="AT368" s="111">
        <f>IF(ISNUMBER(V368),V368,0)-IF(ISNUMBER(Z368),Z368,0)-IF(ISNUMBER(AE368),AE368,0)</f>
        <v>0</v>
      </c>
      <c r="AU368" s="111"/>
      <c r="AV368" s="111"/>
      <c r="AW368" s="111"/>
      <c r="AX368" s="111">
        <v>0</v>
      </c>
      <c r="AY368" s="111"/>
      <c r="AZ368" s="111"/>
      <c r="BA368" s="111"/>
      <c r="BB368" s="111"/>
      <c r="BC368" s="111">
        <v>0</v>
      </c>
      <c r="BD368" s="111"/>
      <c r="BE368" s="111"/>
      <c r="BF368" s="111"/>
      <c r="BG368" s="111"/>
      <c r="BH368" s="111">
        <f>IF(ISNUMBER(AO368),AO368,0)-IF(ISNUMBER(AX368),AX368,0)</f>
        <v>5146493</v>
      </c>
      <c r="BI368" s="111"/>
      <c r="BJ368" s="111"/>
      <c r="BK368" s="111"/>
      <c r="BL368" s="111"/>
    </row>
    <row r="370" spans="1:79" ht="14.25" customHeight="1">
      <c r="A370" s="33" t="s">
        <v>302</v>
      </c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  <c r="AG370" s="33"/>
      <c r="AH370" s="33"/>
      <c r="AI370" s="33"/>
      <c r="AJ370" s="33"/>
      <c r="AK370" s="33"/>
      <c r="AL370" s="33"/>
      <c r="AM370" s="33"/>
      <c r="AN370" s="33"/>
      <c r="AO370" s="33"/>
      <c r="AP370" s="33"/>
      <c r="AQ370" s="33"/>
      <c r="AR370" s="33"/>
      <c r="AS370" s="33"/>
      <c r="AT370" s="33"/>
      <c r="AU370" s="33"/>
      <c r="AV370" s="33"/>
      <c r="AW370" s="33"/>
      <c r="AX370" s="33"/>
      <c r="AY370" s="33"/>
      <c r="AZ370" s="33"/>
      <c r="BA370" s="33"/>
      <c r="BB370" s="33"/>
      <c r="BC370" s="33"/>
      <c r="BD370" s="33"/>
      <c r="BE370" s="33"/>
      <c r="BF370" s="33"/>
      <c r="BG370" s="33"/>
      <c r="BH370" s="33"/>
      <c r="BI370" s="33"/>
      <c r="BJ370" s="33"/>
      <c r="BK370" s="33"/>
      <c r="BL370" s="33"/>
    </row>
    <row r="371" spans="1:79" ht="15" customHeight="1">
      <c r="A371" s="48" t="s">
        <v>295</v>
      </c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</row>
    <row r="372" spans="1:79" ht="42.95" customHeight="1">
      <c r="A372" s="97" t="s">
        <v>135</v>
      </c>
      <c r="B372" s="97"/>
      <c r="C372" s="97"/>
      <c r="D372" s="97"/>
      <c r="E372" s="97"/>
      <c r="F372" s="97"/>
      <c r="G372" s="55" t="s">
        <v>19</v>
      </c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 t="s">
        <v>15</v>
      </c>
      <c r="U372" s="55"/>
      <c r="V372" s="55"/>
      <c r="W372" s="55"/>
      <c r="X372" s="55"/>
      <c r="Y372" s="55"/>
      <c r="Z372" s="55" t="s">
        <v>14</v>
      </c>
      <c r="AA372" s="55"/>
      <c r="AB372" s="55"/>
      <c r="AC372" s="55"/>
      <c r="AD372" s="55"/>
      <c r="AE372" s="55" t="s">
        <v>298</v>
      </c>
      <c r="AF372" s="55"/>
      <c r="AG372" s="55"/>
      <c r="AH372" s="55"/>
      <c r="AI372" s="55"/>
      <c r="AJ372" s="55"/>
      <c r="AK372" s="55" t="s">
        <v>303</v>
      </c>
      <c r="AL372" s="55"/>
      <c r="AM372" s="55"/>
      <c r="AN372" s="55"/>
      <c r="AO372" s="55"/>
      <c r="AP372" s="55"/>
      <c r="AQ372" s="55" t="s">
        <v>315</v>
      </c>
      <c r="AR372" s="55"/>
      <c r="AS372" s="55"/>
      <c r="AT372" s="55"/>
      <c r="AU372" s="55"/>
      <c r="AV372" s="55"/>
      <c r="AW372" s="55" t="s">
        <v>18</v>
      </c>
      <c r="AX372" s="55"/>
      <c r="AY372" s="55"/>
      <c r="AZ372" s="55"/>
      <c r="BA372" s="55"/>
      <c r="BB372" s="55"/>
      <c r="BC372" s="55"/>
      <c r="BD372" s="55"/>
      <c r="BE372" s="55" t="s">
        <v>156</v>
      </c>
      <c r="BF372" s="55"/>
      <c r="BG372" s="55"/>
      <c r="BH372" s="55"/>
      <c r="BI372" s="55"/>
      <c r="BJ372" s="55"/>
      <c r="BK372" s="55"/>
      <c r="BL372" s="55"/>
    </row>
    <row r="373" spans="1:79" ht="21.75" customHeight="1">
      <c r="A373" s="97"/>
      <c r="B373" s="97"/>
      <c r="C373" s="97"/>
      <c r="D373" s="97"/>
      <c r="E373" s="97"/>
      <c r="F373" s="97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  <c r="AA373" s="55"/>
      <c r="AB373" s="55"/>
      <c r="AC373" s="55"/>
      <c r="AD373" s="55"/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5"/>
      <c r="BI373" s="55"/>
      <c r="BJ373" s="55"/>
      <c r="BK373" s="55"/>
      <c r="BL373" s="55"/>
    </row>
    <row r="374" spans="1:79" ht="15" customHeight="1">
      <c r="A374" s="55">
        <v>1</v>
      </c>
      <c r="B374" s="55"/>
      <c r="C374" s="55"/>
      <c r="D374" s="55"/>
      <c r="E374" s="55"/>
      <c r="F374" s="55"/>
      <c r="G374" s="55">
        <v>2</v>
      </c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>
        <v>3</v>
      </c>
      <c r="U374" s="55"/>
      <c r="V374" s="55"/>
      <c r="W374" s="55"/>
      <c r="X374" s="55"/>
      <c r="Y374" s="55"/>
      <c r="Z374" s="55">
        <v>4</v>
      </c>
      <c r="AA374" s="55"/>
      <c r="AB374" s="55"/>
      <c r="AC374" s="55"/>
      <c r="AD374" s="55"/>
      <c r="AE374" s="55">
        <v>5</v>
      </c>
      <c r="AF374" s="55"/>
      <c r="AG374" s="55"/>
      <c r="AH374" s="55"/>
      <c r="AI374" s="55"/>
      <c r="AJ374" s="55"/>
      <c r="AK374" s="55">
        <v>6</v>
      </c>
      <c r="AL374" s="55"/>
      <c r="AM374" s="55"/>
      <c r="AN374" s="55"/>
      <c r="AO374" s="55"/>
      <c r="AP374" s="55"/>
      <c r="AQ374" s="55">
        <v>7</v>
      </c>
      <c r="AR374" s="55"/>
      <c r="AS374" s="55"/>
      <c r="AT374" s="55"/>
      <c r="AU374" s="55"/>
      <c r="AV374" s="55"/>
      <c r="AW374" s="79">
        <v>8</v>
      </c>
      <c r="AX374" s="79"/>
      <c r="AY374" s="79"/>
      <c r="AZ374" s="79"/>
      <c r="BA374" s="79"/>
      <c r="BB374" s="79"/>
      <c r="BC374" s="79"/>
      <c r="BD374" s="79"/>
      <c r="BE374" s="79">
        <v>9</v>
      </c>
      <c r="BF374" s="79"/>
      <c r="BG374" s="79"/>
      <c r="BH374" s="79"/>
      <c r="BI374" s="79"/>
      <c r="BJ374" s="79"/>
      <c r="BK374" s="79"/>
      <c r="BL374" s="79"/>
    </row>
    <row r="375" spans="1:79" s="1" customFormat="1" ht="18.75" hidden="1" customHeight="1">
      <c r="A375" s="79" t="s">
        <v>64</v>
      </c>
      <c r="B375" s="79"/>
      <c r="C375" s="79"/>
      <c r="D375" s="79"/>
      <c r="E375" s="79"/>
      <c r="F375" s="79"/>
      <c r="G375" s="118" t="s">
        <v>57</v>
      </c>
      <c r="H375" s="118"/>
      <c r="I375" s="118"/>
      <c r="J375" s="118"/>
      <c r="K375" s="118"/>
      <c r="L375" s="118"/>
      <c r="M375" s="118"/>
      <c r="N375" s="118"/>
      <c r="O375" s="118"/>
      <c r="P375" s="118"/>
      <c r="Q375" s="118"/>
      <c r="R375" s="118"/>
      <c r="S375" s="118"/>
      <c r="T375" s="105" t="s">
        <v>80</v>
      </c>
      <c r="U375" s="105"/>
      <c r="V375" s="105"/>
      <c r="W375" s="105"/>
      <c r="X375" s="105"/>
      <c r="Y375" s="105"/>
      <c r="Z375" s="105" t="s">
        <v>81</v>
      </c>
      <c r="AA375" s="105"/>
      <c r="AB375" s="105"/>
      <c r="AC375" s="105"/>
      <c r="AD375" s="105"/>
      <c r="AE375" s="105" t="s">
        <v>82</v>
      </c>
      <c r="AF375" s="105"/>
      <c r="AG375" s="105"/>
      <c r="AH375" s="105"/>
      <c r="AI375" s="105"/>
      <c r="AJ375" s="105"/>
      <c r="AK375" s="105" t="s">
        <v>83</v>
      </c>
      <c r="AL375" s="105"/>
      <c r="AM375" s="105"/>
      <c r="AN375" s="105"/>
      <c r="AO375" s="105"/>
      <c r="AP375" s="105"/>
      <c r="AQ375" s="105" t="s">
        <v>84</v>
      </c>
      <c r="AR375" s="105"/>
      <c r="AS375" s="105"/>
      <c r="AT375" s="105"/>
      <c r="AU375" s="105"/>
      <c r="AV375" s="105"/>
      <c r="AW375" s="118" t="s">
        <v>87</v>
      </c>
      <c r="AX375" s="118"/>
      <c r="AY375" s="118"/>
      <c r="AZ375" s="118"/>
      <c r="BA375" s="118"/>
      <c r="BB375" s="118"/>
      <c r="BC375" s="118"/>
      <c r="BD375" s="118"/>
      <c r="BE375" s="118" t="s">
        <v>88</v>
      </c>
      <c r="BF375" s="118"/>
      <c r="BG375" s="118"/>
      <c r="BH375" s="118"/>
      <c r="BI375" s="118"/>
      <c r="BJ375" s="118"/>
      <c r="BK375" s="118"/>
      <c r="BL375" s="118"/>
      <c r="CA375" s="1" t="s">
        <v>54</v>
      </c>
    </row>
    <row r="376" spans="1:79" s="25" customFormat="1" ht="12.75" customHeight="1">
      <c r="A376" s="102">
        <v>2240</v>
      </c>
      <c r="B376" s="102"/>
      <c r="C376" s="102"/>
      <c r="D376" s="102"/>
      <c r="E376" s="102"/>
      <c r="F376" s="102"/>
      <c r="G376" s="62" t="s">
        <v>174</v>
      </c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4"/>
      <c r="T376" s="106">
        <v>25000</v>
      </c>
      <c r="U376" s="106"/>
      <c r="V376" s="106"/>
      <c r="W376" s="106"/>
      <c r="X376" s="106"/>
      <c r="Y376" s="106"/>
      <c r="Z376" s="106">
        <v>9175</v>
      </c>
      <c r="AA376" s="106"/>
      <c r="AB376" s="106"/>
      <c r="AC376" s="106"/>
      <c r="AD376" s="106"/>
      <c r="AE376" s="106">
        <v>0</v>
      </c>
      <c r="AF376" s="106"/>
      <c r="AG376" s="106"/>
      <c r="AH376" s="106"/>
      <c r="AI376" s="106"/>
      <c r="AJ376" s="106"/>
      <c r="AK376" s="106">
        <v>0</v>
      </c>
      <c r="AL376" s="106"/>
      <c r="AM376" s="106"/>
      <c r="AN376" s="106"/>
      <c r="AO376" s="106"/>
      <c r="AP376" s="106"/>
      <c r="AQ376" s="106">
        <v>0</v>
      </c>
      <c r="AR376" s="106"/>
      <c r="AS376" s="106"/>
      <c r="AT376" s="106"/>
      <c r="AU376" s="106"/>
      <c r="AV376" s="106"/>
      <c r="AW376" s="128"/>
      <c r="AX376" s="128"/>
      <c r="AY376" s="128"/>
      <c r="AZ376" s="128"/>
      <c r="BA376" s="128"/>
      <c r="BB376" s="128"/>
      <c r="BC376" s="128"/>
      <c r="BD376" s="128"/>
      <c r="BE376" s="128"/>
      <c r="BF376" s="128"/>
      <c r="BG376" s="128"/>
      <c r="BH376" s="128"/>
      <c r="BI376" s="128"/>
      <c r="BJ376" s="128"/>
      <c r="BK376" s="128"/>
      <c r="BL376" s="128"/>
      <c r="CA376" s="25" t="s">
        <v>55</v>
      </c>
    </row>
    <row r="377" spans="1:79" s="25" customFormat="1" ht="12.75" customHeight="1">
      <c r="A377" s="102">
        <v>2730</v>
      </c>
      <c r="B377" s="102"/>
      <c r="C377" s="102"/>
      <c r="D377" s="102"/>
      <c r="E377" s="102"/>
      <c r="F377" s="102"/>
      <c r="G377" s="62" t="s">
        <v>176</v>
      </c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4"/>
      <c r="T377" s="106">
        <v>6439543</v>
      </c>
      <c r="U377" s="106"/>
      <c r="V377" s="106"/>
      <c r="W377" s="106"/>
      <c r="X377" s="106"/>
      <c r="Y377" s="106"/>
      <c r="Z377" s="106">
        <v>6326838</v>
      </c>
      <c r="AA377" s="106"/>
      <c r="AB377" s="106"/>
      <c r="AC377" s="106"/>
      <c r="AD377" s="106"/>
      <c r="AE377" s="106">
        <v>0</v>
      </c>
      <c r="AF377" s="106"/>
      <c r="AG377" s="106"/>
      <c r="AH377" s="106"/>
      <c r="AI377" s="106"/>
      <c r="AJ377" s="106"/>
      <c r="AK377" s="106">
        <v>0</v>
      </c>
      <c r="AL377" s="106"/>
      <c r="AM377" s="106"/>
      <c r="AN377" s="106"/>
      <c r="AO377" s="106"/>
      <c r="AP377" s="106"/>
      <c r="AQ377" s="106">
        <v>0</v>
      </c>
      <c r="AR377" s="106"/>
      <c r="AS377" s="106"/>
      <c r="AT377" s="106"/>
      <c r="AU377" s="106"/>
      <c r="AV377" s="106"/>
      <c r="AW377" s="128"/>
      <c r="AX377" s="128"/>
      <c r="AY377" s="128"/>
      <c r="AZ377" s="128"/>
      <c r="BA377" s="128"/>
      <c r="BB377" s="128"/>
      <c r="BC377" s="128"/>
      <c r="BD377" s="128"/>
      <c r="BE377" s="128"/>
      <c r="BF377" s="128"/>
      <c r="BG377" s="128"/>
      <c r="BH377" s="128"/>
      <c r="BI377" s="128"/>
      <c r="BJ377" s="128"/>
      <c r="BK377" s="128"/>
      <c r="BL377" s="128"/>
    </row>
    <row r="378" spans="1:79" s="6" customFormat="1" ht="12.75" customHeight="1">
      <c r="A378" s="126"/>
      <c r="B378" s="126"/>
      <c r="C378" s="126"/>
      <c r="D378" s="126"/>
      <c r="E378" s="126"/>
      <c r="F378" s="126"/>
      <c r="G378" s="84" t="s">
        <v>147</v>
      </c>
      <c r="H378" s="85"/>
      <c r="I378" s="85"/>
      <c r="J378" s="85"/>
      <c r="K378" s="85"/>
      <c r="L378" s="85"/>
      <c r="M378" s="85"/>
      <c r="N378" s="85"/>
      <c r="O378" s="85"/>
      <c r="P378" s="85"/>
      <c r="Q378" s="85"/>
      <c r="R378" s="85"/>
      <c r="S378" s="86"/>
      <c r="T378" s="111">
        <v>6464543</v>
      </c>
      <c r="U378" s="111"/>
      <c r="V378" s="111"/>
      <c r="W378" s="111"/>
      <c r="X378" s="111"/>
      <c r="Y378" s="111"/>
      <c r="Z378" s="111">
        <v>6336013</v>
      </c>
      <c r="AA378" s="111"/>
      <c r="AB378" s="111"/>
      <c r="AC378" s="111"/>
      <c r="AD378" s="111"/>
      <c r="AE378" s="111">
        <v>0</v>
      </c>
      <c r="AF378" s="111"/>
      <c r="AG378" s="111"/>
      <c r="AH378" s="111"/>
      <c r="AI378" s="111"/>
      <c r="AJ378" s="111"/>
      <c r="AK378" s="111">
        <v>0</v>
      </c>
      <c r="AL378" s="111"/>
      <c r="AM378" s="111"/>
      <c r="AN378" s="111"/>
      <c r="AO378" s="111"/>
      <c r="AP378" s="111"/>
      <c r="AQ378" s="111">
        <v>0</v>
      </c>
      <c r="AR378" s="111"/>
      <c r="AS378" s="111"/>
      <c r="AT378" s="111"/>
      <c r="AU378" s="111"/>
      <c r="AV378" s="111"/>
      <c r="AW378" s="125"/>
      <c r="AX378" s="125"/>
      <c r="AY378" s="125"/>
      <c r="AZ378" s="125"/>
      <c r="BA378" s="125"/>
      <c r="BB378" s="125"/>
      <c r="BC378" s="125"/>
      <c r="BD378" s="125"/>
      <c r="BE378" s="125"/>
      <c r="BF378" s="125"/>
      <c r="BG378" s="125"/>
      <c r="BH378" s="125"/>
      <c r="BI378" s="125"/>
      <c r="BJ378" s="125"/>
      <c r="BK378" s="125"/>
      <c r="BL378" s="125"/>
    </row>
    <row r="380" spans="1:79" ht="14.25" customHeight="1">
      <c r="A380" s="33" t="s">
        <v>316</v>
      </c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33"/>
      <c r="BD380" s="33"/>
      <c r="BE380" s="33"/>
      <c r="BF380" s="33"/>
      <c r="BG380" s="33"/>
      <c r="BH380" s="33"/>
      <c r="BI380" s="33"/>
      <c r="BJ380" s="33"/>
      <c r="BK380" s="33"/>
      <c r="BL380" s="33"/>
    </row>
    <row r="381" spans="1:79" ht="30" customHeight="1">
      <c r="A381" s="34" t="s">
        <v>287</v>
      </c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</row>
    <row r="382" spans="1:79" ht="1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</row>
    <row r="384" spans="1:79" ht="14.25">
      <c r="A384" s="33" t="s">
        <v>331</v>
      </c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</row>
    <row r="385" spans="1:64" ht="14.25">
      <c r="A385" s="33" t="s">
        <v>304</v>
      </c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</row>
    <row r="386" spans="1:64" ht="15" customHeight="1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3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  <c r="BA386" s="133"/>
      <c r="BB386" s="133"/>
      <c r="BC386" s="133"/>
      <c r="BD386" s="133"/>
      <c r="BE386" s="133"/>
      <c r="BF386" s="133"/>
      <c r="BG386" s="133"/>
      <c r="BH386" s="133"/>
      <c r="BI386" s="133"/>
      <c r="BJ386" s="133"/>
      <c r="BK386" s="133"/>
      <c r="BL386" s="133"/>
    </row>
    <row r="387" spans="1:64" ht="1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</row>
    <row r="390" spans="1:64" ht="18.95" customHeight="1">
      <c r="A390" s="129" t="s">
        <v>290</v>
      </c>
      <c r="B390" s="129"/>
      <c r="C390" s="129"/>
      <c r="D390" s="129"/>
      <c r="E390" s="129"/>
      <c r="F390" s="129"/>
      <c r="G390" s="129"/>
      <c r="H390" s="129"/>
      <c r="I390" s="129"/>
      <c r="J390" s="129"/>
      <c r="K390" s="129"/>
      <c r="L390" s="129"/>
      <c r="M390" s="129"/>
      <c r="N390" s="129"/>
      <c r="O390" s="129"/>
      <c r="P390" s="129"/>
      <c r="Q390" s="129"/>
      <c r="R390" s="129"/>
      <c r="S390" s="129"/>
      <c r="T390" s="129"/>
      <c r="U390" s="129"/>
      <c r="V390" s="129"/>
      <c r="W390" s="129"/>
      <c r="X390" s="129"/>
      <c r="Y390" s="129"/>
      <c r="Z390" s="129"/>
      <c r="AA390" s="129"/>
      <c r="AB390" s="22"/>
      <c r="AC390" s="22"/>
      <c r="AD390" s="22"/>
      <c r="AE390" s="22"/>
      <c r="AF390" s="22"/>
      <c r="AG390" s="22"/>
      <c r="AH390" s="134"/>
      <c r="AI390" s="134"/>
      <c r="AJ390" s="134"/>
      <c r="AK390" s="134"/>
      <c r="AL390" s="134"/>
      <c r="AM390" s="134"/>
      <c r="AN390" s="134"/>
      <c r="AO390" s="134"/>
      <c r="AP390" s="134"/>
      <c r="AQ390" s="22"/>
      <c r="AR390" s="22"/>
      <c r="AS390" s="22"/>
      <c r="AT390" s="22"/>
      <c r="AU390" s="135" t="s">
        <v>292</v>
      </c>
      <c r="AV390" s="135"/>
      <c r="AW390" s="135"/>
      <c r="AX390" s="135"/>
      <c r="AY390" s="135"/>
      <c r="AZ390" s="135"/>
      <c r="BA390" s="135"/>
      <c r="BB390" s="135"/>
      <c r="BC390" s="135"/>
      <c r="BD390" s="135"/>
      <c r="BE390" s="135"/>
      <c r="BF390" s="135"/>
    </row>
    <row r="391" spans="1:64" ht="12.75" customHeight="1">
      <c r="AB391" s="23"/>
      <c r="AC391" s="23"/>
      <c r="AD391" s="23"/>
      <c r="AE391" s="23"/>
      <c r="AF391" s="23"/>
      <c r="AG391" s="23"/>
      <c r="AH391" s="132" t="s">
        <v>1</v>
      </c>
      <c r="AI391" s="132"/>
      <c r="AJ391" s="132"/>
      <c r="AK391" s="132"/>
      <c r="AL391" s="132"/>
      <c r="AM391" s="132"/>
      <c r="AN391" s="132"/>
      <c r="AO391" s="132"/>
      <c r="AP391" s="132"/>
      <c r="AQ391" s="23"/>
      <c r="AR391" s="23"/>
      <c r="AS391" s="23"/>
      <c r="AT391" s="23"/>
      <c r="AU391" s="132" t="s">
        <v>160</v>
      </c>
      <c r="AV391" s="132"/>
      <c r="AW391" s="132"/>
      <c r="AX391" s="132"/>
      <c r="AY391" s="132"/>
      <c r="AZ391" s="132"/>
      <c r="BA391" s="132"/>
      <c r="BB391" s="132"/>
      <c r="BC391" s="132"/>
      <c r="BD391" s="132"/>
      <c r="BE391" s="132"/>
      <c r="BF391" s="132"/>
    </row>
    <row r="392" spans="1:64" ht="15">
      <c r="AB392" s="23"/>
      <c r="AC392" s="23"/>
      <c r="AD392" s="23"/>
      <c r="AE392" s="23"/>
      <c r="AF392" s="23"/>
      <c r="AG392" s="23"/>
      <c r="AH392" s="24"/>
      <c r="AI392" s="24"/>
      <c r="AJ392" s="24"/>
      <c r="AK392" s="24"/>
      <c r="AL392" s="24"/>
      <c r="AM392" s="24"/>
      <c r="AN392" s="24"/>
      <c r="AO392" s="24"/>
      <c r="AP392" s="24"/>
      <c r="AQ392" s="23"/>
      <c r="AR392" s="23"/>
      <c r="AS392" s="23"/>
      <c r="AT392" s="23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</row>
    <row r="393" spans="1:64" ht="18" customHeight="1">
      <c r="A393" s="129" t="s">
        <v>291</v>
      </c>
      <c r="B393" s="129"/>
      <c r="C393" s="129"/>
      <c r="D393" s="129"/>
      <c r="E393" s="129"/>
      <c r="F393" s="129"/>
      <c r="G393" s="129"/>
      <c r="H393" s="129"/>
      <c r="I393" s="129"/>
      <c r="J393" s="129"/>
      <c r="K393" s="129"/>
      <c r="L393" s="129"/>
      <c r="M393" s="129"/>
      <c r="N393" s="129"/>
      <c r="O393" s="129"/>
      <c r="P393" s="129"/>
      <c r="Q393" s="129"/>
      <c r="R393" s="129"/>
      <c r="S393" s="129"/>
      <c r="T393" s="129"/>
      <c r="U393" s="129"/>
      <c r="V393" s="129"/>
      <c r="W393" s="129"/>
      <c r="X393" s="129"/>
      <c r="Y393" s="129"/>
      <c r="Z393" s="129"/>
      <c r="AA393" s="129"/>
      <c r="AB393" s="23"/>
      <c r="AC393" s="23"/>
      <c r="AD393" s="23"/>
      <c r="AE393" s="23"/>
      <c r="AF393" s="23"/>
      <c r="AG393" s="23"/>
      <c r="AH393" s="130"/>
      <c r="AI393" s="130"/>
      <c r="AJ393" s="130"/>
      <c r="AK393" s="130"/>
      <c r="AL393" s="130"/>
      <c r="AM393" s="130"/>
      <c r="AN393" s="130"/>
      <c r="AO393" s="130"/>
      <c r="AP393" s="130"/>
      <c r="AQ393" s="23"/>
      <c r="AR393" s="23"/>
      <c r="AS393" s="23"/>
      <c r="AT393" s="23"/>
      <c r="AU393" s="131" t="s">
        <v>293</v>
      </c>
      <c r="AV393" s="131"/>
      <c r="AW393" s="131"/>
      <c r="AX393" s="131"/>
      <c r="AY393" s="131"/>
      <c r="AZ393" s="131"/>
      <c r="BA393" s="131"/>
      <c r="BB393" s="131"/>
      <c r="BC393" s="131"/>
      <c r="BD393" s="131"/>
      <c r="BE393" s="131"/>
      <c r="BF393" s="131"/>
    </row>
    <row r="394" spans="1:64" ht="12" customHeight="1">
      <c r="AB394" s="23"/>
      <c r="AC394" s="23"/>
      <c r="AD394" s="23"/>
      <c r="AE394" s="23"/>
      <c r="AF394" s="23"/>
      <c r="AG394" s="23"/>
      <c r="AH394" s="132" t="s">
        <v>1</v>
      </c>
      <c r="AI394" s="132"/>
      <c r="AJ394" s="132"/>
      <c r="AK394" s="132"/>
      <c r="AL394" s="132"/>
      <c r="AM394" s="132"/>
      <c r="AN394" s="132"/>
      <c r="AO394" s="132"/>
      <c r="AP394" s="132"/>
      <c r="AQ394" s="23"/>
      <c r="AR394" s="23"/>
      <c r="AS394" s="23"/>
      <c r="AT394" s="23"/>
      <c r="AU394" s="132" t="s">
        <v>160</v>
      </c>
      <c r="AV394" s="132"/>
      <c r="AW394" s="132"/>
      <c r="AX394" s="132"/>
      <c r="AY394" s="132"/>
      <c r="AZ394" s="132"/>
      <c r="BA394" s="132"/>
      <c r="BB394" s="132"/>
      <c r="BC394" s="132"/>
      <c r="BD394" s="132"/>
      <c r="BE394" s="132"/>
      <c r="BF394" s="132"/>
    </row>
  </sheetData>
  <mergeCells count="3253">
    <mergeCell ref="Z377:AD377"/>
    <mergeCell ref="AE377:AJ377"/>
    <mergeCell ref="AK377:AP377"/>
    <mergeCell ref="AQ377:AV377"/>
    <mergeCell ref="BH368:BL368"/>
    <mergeCell ref="AE368:AI368"/>
    <mergeCell ref="AJ368:AN368"/>
    <mergeCell ref="AO368:AS368"/>
    <mergeCell ref="AT368:AW368"/>
    <mergeCell ref="AX368:BB368"/>
    <mergeCell ref="BC368:BG368"/>
    <mergeCell ref="BE372:BL373"/>
    <mergeCell ref="A374:F374"/>
    <mergeCell ref="G374:S374"/>
    <mergeCell ref="T374:Y374"/>
    <mergeCell ref="Z374:AD374"/>
    <mergeCell ref="AE374:AJ374"/>
    <mergeCell ref="AK374:AP374"/>
    <mergeCell ref="AQ374:AV374"/>
    <mergeCell ref="AW374:BD374"/>
    <mergeCell ref="BE374:BL374"/>
    <mergeCell ref="A370:BL370"/>
    <mergeCell ref="A371:BL371"/>
    <mergeCell ref="A372:F373"/>
    <mergeCell ref="G372:S373"/>
    <mergeCell ref="T372:Y373"/>
    <mergeCell ref="Z372:AD373"/>
    <mergeCell ref="AE372:AJ373"/>
    <mergeCell ref="AK372:AP373"/>
    <mergeCell ref="AQ372:AV373"/>
    <mergeCell ref="AW372:BD373"/>
    <mergeCell ref="BG354:BL354"/>
    <mergeCell ref="AQ350:AV351"/>
    <mergeCell ref="AW350:BF350"/>
    <mergeCell ref="BG350:BL351"/>
    <mergeCell ref="AW351:BA351"/>
    <mergeCell ref="BB351:BF351"/>
    <mergeCell ref="A350:F351"/>
    <mergeCell ref="G350:S351"/>
    <mergeCell ref="T350:Y351"/>
    <mergeCell ref="AO367:AS367"/>
    <mergeCell ref="AT367:AW367"/>
    <mergeCell ref="AX367:BB367"/>
    <mergeCell ref="BC367:BG367"/>
    <mergeCell ref="BH367:BL367"/>
    <mergeCell ref="A368:F368"/>
    <mergeCell ref="G368:P368"/>
    <mergeCell ref="Q368:U368"/>
    <mergeCell ref="V368:Y368"/>
    <mergeCell ref="Z368:AD368"/>
    <mergeCell ref="AX366:BB366"/>
    <mergeCell ref="BC366:BG366"/>
    <mergeCell ref="BH366:BL366"/>
    <mergeCell ref="A367:F367"/>
    <mergeCell ref="G367:P367"/>
    <mergeCell ref="Q367:U367"/>
    <mergeCell ref="V367:Y367"/>
    <mergeCell ref="Z367:AD367"/>
    <mergeCell ref="AE367:AI367"/>
    <mergeCell ref="AJ367:AN367"/>
    <mergeCell ref="A366:F366"/>
    <mergeCell ref="G366:P366"/>
    <mergeCell ref="Q366:U366"/>
    <mergeCell ref="AE356:AJ356"/>
    <mergeCell ref="AK356:AP356"/>
    <mergeCell ref="AQ356:AV356"/>
    <mergeCell ref="AW356:BA356"/>
    <mergeCell ref="BB356:BF356"/>
    <mergeCell ref="A355:F355"/>
    <mergeCell ref="G355:S355"/>
    <mergeCell ref="T355:Y355"/>
    <mergeCell ref="Z355:AD355"/>
    <mergeCell ref="AE355:AJ355"/>
    <mergeCell ref="AK355:AP355"/>
    <mergeCell ref="AQ355:AV355"/>
    <mergeCell ref="AW355:BA355"/>
    <mergeCell ref="BB355:BF355"/>
    <mergeCell ref="AP331:AT331"/>
    <mergeCell ref="AU331:AY331"/>
    <mergeCell ref="AZ331:BD331"/>
    <mergeCell ref="AK354:AP354"/>
    <mergeCell ref="AQ354:AV354"/>
    <mergeCell ref="AW354:BA354"/>
    <mergeCell ref="BB354:BF354"/>
    <mergeCell ref="A331:F331"/>
    <mergeCell ref="G331:S331"/>
    <mergeCell ref="T331:Z331"/>
    <mergeCell ref="AA331:AE331"/>
    <mergeCell ref="AF331:AJ331"/>
    <mergeCell ref="AK331:AO331"/>
    <mergeCell ref="Z350:AD351"/>
    <mergeCell ref="AE350:AJ351"/>
    <mergeCell ref="AK350:AP351"/>
    <mergeCell ref="A334:BL334"/>
    <mergeCell ref="A335:BM335"/>
    <mergeCell ref="T330:Z330"/>
    <mergeCell ref="AA330:AE330"/>
    <mergeCell ref="AF330:AJ330"/>
    <mergeCell ref="BE321:BI321"/>
    <mergeCell ref="BJ321:BN321"/>
    <mergeCell ref="AU327:AY327"/>
    <mergeCell ref="AZ327:BD327"/>
    <mergeCell ref="AP326:AT326"/>
    <mergeCell ref="AU326:AY326"/>
    <mergeCell ref="AZ326:BD326"/>
    <mergeCell ref="A327:F327"/>
    <mergeCell ref="G327:S327"/>
    <mergeCell ref="T327:Z327"/>
    <mergeCell ref="AA327:AE327"/>
    <mergeCell ref="AF327:AJ327"/>
    <mergeCell ref="AK327:AO327"/>
    <mergeCell ref="AP327:AT327"/>
    <mergeCell ref="A323:BL323"/>
    <mergeCell ref="A324:BD324"/>
    <mergeCell ref="A325:F326"/>
    <mergeCell ref="G325:S326"/>
    <mergeCell ref="T325:Z326"/>
    <mergeCell ref="AA325:AO325"/>
    <mergeCell ref="AP325:BD325"/>
    <mergeCell ref="AA326:AE326"/>
    <mergeCell ref="AF326:AJ326"/>
    <mergeCell ref="AK326:AO326"/>
    <mergeCell ref="Z308:AB308"/>
    <mergeCell ref="AC308:AE308"/>
    <mergeCell ref="AF308:AH308"/>
    <mergeCell ref="AI307:AK307"/>
    <mergeCell ref="BO321:BS321"/>
    <mergeCell ref="BO320:BS320"/>
    <mergeCell ref="A321:F321"/>
    <mergeCell ref="G321:S321"/>
    <mergeCell ref="T321:Z321"/>
    <mergeCell ref="AA321:AE321"/>
    <mergeCell ref="AF321:AJ321"/>
    <mergeCell ref="AK321:AO321"/>
    <mergeCell ref="AP321:AT321"/>
    <mergeCell ref="AU321:AY321"/>
    <mergeCell ref="AZ321:BD321"/>
    <mergeCell ref="AK320:AO320"/>
    <mergeCell ref="AP320:AT320"/>
    <mergeCell ref="AU320:AY320"/>
    <mergeCell ref="AZ320:BD320"/>
    <mergeCell ref="BE320:BI320"/>
    <mergeCell ref="BJ320:BN320"/>
    <mergeCell ref="A320:F320"/>
    <mergeCell ref="G320:S320"/>
    <mergeCell ref="T320:Z320"/>
    <mergeCell ref="AA320:AE320"/>
    <mergeCell ref="AF320:AJ320"/>
    <mergeCell ref="D309:V309"/>
    <mergeCell ref="W309:Y309"/>
    <mergeCell ref="BD299:BH299"/>
    <mergeCell ref="BA307:BC307"/>
    <mergeCell ref="BD307:BF307"/>
    <mergeCell ref="BG307:BI307"/>
    <mergeCell ref="BE290:BI290"/>
    <mergeCell ref="AI304:AN304"/>
    <mergeCell ref="AO304:AT304"/>
    <mergeCell ref="AU304:AW305"/>
    <mergeCell ref="AX304:AZ305"/>
    <mergeCell ref="BA304:BC305"/>
    <mergeCell ref="BD304:BF305"/>
    <mergeCell ref="BG304:BI305"/>
    <mergeCell ref="AC307:AE307"/>
    <mergeCell ref="AF307:AH307"/>
    <mergeCell ref="AI306:AK306"/>
    <mergeCell ref="AL306:AN306"/>
    <mergeCell ref="AO306:AQ306"/>
    <mergeCell ref="AR306:AT306"/>
    <mergeCell ref="AU306:AW306"/>
    <mergeCell ref="AX306:AZ306"/>
    <mergeCell ref="AR305:AT305"/>
    <mergeCell ref="BG303:BL303"/>
    <mergeCell ref="AO295:AS295"/>
    <mergeCell ref="AT295:AX295"/>
    <mergeCell ref="AY295:BC295"/>
    <mergeCell ref="BD295:BH295"/>
    <mergeCell ref="BI295:BM295"/>
    <mergeCell ref="BJ307:BL307"/>
    <mergeCell ref="BE289:BI289"/>
    <mergeCell ref="A290:C290"/>
    <mergeCell ref="D290:P290"/>
    <mergeCell ref="Q290:U290"/>
    <mergeCell ref="V290:AE290"/>
    <mergeCell ref="AF290:AJ290"/>
    <mergeCell ref="AK290:AO290"/>
    <mergeCell ref="AP290:AT290"/>
    <mergeCell ref="AU290:AY290"/>
    <mergeCell ref="AZ290:BD290"/>
    <mergeCell ref="BE288:BI288"/>
    <mergeCell ref="A289:C289"/>
    <mergeCell ref="D289:P289"/>
    <mergeCell ref="Q289:U289"/>
    <mergeCell ref="V289:AE289"/>
    <mergeCell ref="AF289:AJ289"/>
    <mergeCell ref="AK289:AO289"/>
    <mergeCell ref="AP289:AT289"/>
    <mergeCell ref="AU289:AY289"/>
    <mergeCell ref="AZ289:BD289"/>
    <mergeCell ref="BE287:BI287"/>
    <mergeCell ref="A288:C288"/>
    <mergeCell ref="D288:P288"/>
    <mergeCell ref="Q288:U288"/>
    <mergeCell ref="V288:AE288"/>
    <mergeCell ref="AF288:AJ288"/>
    <mergeCell ref="AK288:AO288"/>
    <mergeCell ref="AP288:AT288"/>
    <mergeCell ref="AU288:AY288"/>
    <mergeCell ref="AZ288:BD288"/>
    <mergeCell ref="BE286:BI286"/>
    <mergeCell ref="A287:C287"/>
    <mergeCell ref="D287:P287"/>
    <mergeCell ref="Q287:U287"/>
    <mergeCell ref="V287:AE287"/>
    <mergeCell ref="AF287:AJ287"/>
    <mergeCell ref="AK287:AO287"/>
    <mergeCell ref="AP287:AT287"/>
    <mergeCell ref="AU287:AY287"/>
    <mergeCell ref="AZ287:BD287"/>
    <mergeCell ref="BE285:BI285"/>
    <mergeCell ref="A286:C286"/>
    <mergeCell ref="D286:P286"/>
    <mergeCell ref="Q286:U286"/>
    <mergeCell ref="V286:AE286"/>
    <mergeCell ref="AF286:AJ286"/>
    <mergeCell ref="AK286:AO286"/>
    <mergeCell ref="AP286:AT286"/>
    <mergeCell ref="AU286:AY286"/>
    <mergeCell ref="AZ286:BD286"/>
    <mergeCell ref="BE284:BI284"/>
    <mergeCell ref="A285:C285"/>
    <mergeCell ref="D285:P285"/>
    <mergeCell ref="Q285:U285"/>
    <mergeCell ref="V285:AE285"/>
    <mergeCell ref="AF285:AJ285"/>
    <mergeCell ref="AK285:AO285"/>
    <mergeCell ref="AP285:AT285"/>
    <mergeCell ref="AU285:AY285"/>
    <mergeCell ref="AZ285:BD285"/>
    <mergeCell ref="BE283:BI283"/>
    <mergeCell ref="A284:C284"/>
    <mergeCell ref="D284:P284"/>
    <mergeCell ref="Q284:U284"/>
    <mergeCell ref="V284:AE284"/>
    <mergeCell ref="AF284:AJ284"/>
    <mergeCell ref="AK284:AO284"/>
    <mergeCell ref="AP284:AT284"/>
    <mergeCell ref="AU284:AY284"/>
    <mergeCell ref="AZ284:BD284"/>
    <mergeCell ref="BE282:BI282"/>
    <mergeCell ref="A283:C283"/>
    <mergeCell ref="D283:P283"/>
    <mergeCell ref="Q283:U283"/>
    <mergeCell ref="V283:AE283"/>
    <mergeCell ref="AF283:AJ283"/>
    <mergeCell ref="AK283:AO283"/>
    <mergeCell ref="AP283:AT283"/>
    <mergeCell ref="AU283:AY283"/>
    <mergeCell ref="AZ283:BD283"/>
    <mergeCell ref="BE281:BI281"/>
    <mergeCell ref="A282:C282"/>
    <mergeCell ref="D282:P282"/>
    <mergeCell ref="Q282:U282"/>
    <mergeCell ref="V282:AE282"/>
    <mergeCell ref="AF282:AJ282"/>
    <mergeCell ref="AK282:AO282"/>
    <mergeCell ref="AP282:AT282"/>
    <mergeCell ref="AU282:AY282"/>
    <mergeCell ref="AZ282:BD282"/>
    <mergeCell ref="BE280:BI280"/>
    <mergeCell ref="A281:C281"/>
    <mergeCell ref="D281:P281"/>
    <mergeCell ref="Q281:U281"/>
    <mergeCell ref="V281:AE281"/>
    <mergeCell ref="AF281:AJ281"/>
    <mergeCell ref="AK281:AO281"/>
    <mergeCell ref="AP281:AT281"/>
    <mergeCell ref="AU281:AY281"/>
    <mergeCell ref="AZ281:BD281"/>
    <mergeCell ref="BE279:BI279"/>
    <mergeCell ref="A280:C280"/>
    <mergeCell ref="D280:P280"/>
    <mergeCell ref="Q280:U280"/>
    <mergeCell ref="V280:AE280"/>
    <mergeCell ref="AF280:AJ280"/>
    <mergeCell ref="AK280:AO280"/>
    <mergeCell ref="AP280:AT280"/>
    <mergeCell ref="AU280:AY280"/>
    <mergeCell ref="AZ280:BD280"/>
    <mergeCell ref="BE278:BI278"/>
    <mergeCell ref="A279:C279"/>
    <mergeCell ref="D279:P279"/>
    <mergeCell ref="Q279:U279"/>
    <mergeCell ref="V279:AE279"/>
    <mergeCell ref="AF279:AJ279"/>
    <mergeCell ref="AK279:AO279"/>
    <mergeCell ref="AP279:AT279"/>
    <mergeCell ref="AU279:AY279"/>
    <mergeCell ref="AZ279:BD279"/>
    <mergeCell ref="BE277:BI277"/>
    <mergeCell ref="A278:C278"/>
    <mergeCell ref="D278:P278"/>
    <mergeCell ref="Q278:U278"/>
    <mergeCell ref="V278:AE278"/>
    <mergeCell ref="AF278:AJ278"/>
    <mergeCell ref="AK278:AO278"/>
    <mergeCell ref="AP278:AT278"/>
    <mergeCell ref="AU278:AY278"/>
    <mergeCell ref="AZ278:BD278"/>
    <mergeCell ref="BE276:BI276"/>
    <mergeCell ref="A277:C277"/>
    <mergeCell ref="D277:P277"/>
    <mergeCell ref="Q277:U277"/>
    <mergeCell ref="V277:AE277"/>
    <mergeCell ref="AF277:AJ277"/>
    <mergeCell ref="AK277:AO277"/>
    <mergeCell ref="AP277:AT277"/>
    <mergeCell ref="AU277:AY277"/>
    <mergeCell ref="AZ277:BD277"/>
    <mergeCell ref="BE275:BI275"/>
    <mergeCell ref="A276:C276"/>
    <mergeCell ref="D276:P276"/>
    <mergeCell ref="Q276:U276"/>
    <mergeCell ref="V276:AE276"/>
    <mergeCell ref="AF276:AJ276"/>
    <mergeCell ref="AK276:AO276"/>
    <mergeCell ref="AP276:AT276"/>
    <mergeCell ref="AU276:AY276"/>
    <mergeCell ref="AZ276:BD276"/>
    <mergeCell ref="BE274:BI274"/>
    <mergeCell ref="A275:C275"/>
    <mergeCell ref="D275:P275"/>
    <mergeCell ref="Q275:U275"/>
    <mergeCell ref="V275:AE275"/>
    <mergeCell ref="AF275:AJ275"/>
    <mergeCell ref="AK275:AO275"/>
    <mergeCell ref="AP275:AT275"/>
    <mergeCell ref="AU275:AY275"/>
    <mergeCell ref="AZ275:BD275"/>
    <mergeCell ref="BE273:BI273"/>
    <mergeCell ref="A274:C274"/>
    <mergeCell ref="D274:P274"/>
    <mergeCell ref="Q274:U274"/>
    <mergeCell ref="V274:AE274"/>
    <mergeCell ref="AF274:AJ274"/>
    <mergeCell ref="AK274:AO274"/>
    <mergeCell ref="AP274:AT274"/>
    <mergeCell ref="AU274:AY274"/>
    <mergeCell ref="AZ274:BD274"/>
    <mergeCell ref="BE272:BI272"/>
    <mergeCell ref="A273:C273"/>
    <mergeCell ref="D273:P273"/>
    <mergeCell ref="Q273:U273"/>
    <mergeCell ref="V273:AE273"/>
    <mergeCell ref="AF273:AJ273"/>
    <mergeCell ref="AK273:AO273"/>
    <mergeCell ref="AP273:AT273"/>
    <mergeCell ref="AU273:AY273"/>
    <mergeCell ref="AZ273:BD273"/>
    <mergeCell ref="BE271:BI271"/>
    <mergeCell ref="A272:C272"/>
    <mergeCell ref="D272:P272"/>
    <mergeCell ref="Q272:U272"/>
    <mergeCell ref="V272:AE272"/>
    <mergeCell ref="AF272:AJ272"/>
    <mergeCell ref="AK272:AO272"/>
    <mergeCell ref="AP272:AT272"/>
    <mergeCell ref="AU272:AY272"/>
    <mergeCell ref="AZ272:BD272"/>
    <mergeCell ref="BE270:BI270"/>
    <mergeCell ref="A271:C271"/>
    <mergeCell ref="D271:P271"/>
    <mergeCell ref="Q271:U271"/>
    <mergeCell ref="V271:AE271"/>
    <mergeCell ref="AF271:AJ271"/>
    <mergeCell ref="AK271:AO271"/>
    <mergeCell ref="AP271:AT271"/>
    <mergeCell ref="AU271:AY271"/>
    <mergeCell ref="AZ271:BD271"/>
    <mergeCell ref="BE269:BI269"/>
    <mergeCell ref="A270:C270"/>
    <mergeCell ref="D270:P270"/>
    <mergeCell ref="Q270:U270"/>
    <mergeCell ref="V270:AE270"/>
    <mergeCell ref="AF270:AJ270"/>
    <mergeCell ref="AK270:AO270"/>
    <mergeCell ref="AP270:AT270"/>
    <mergeCell ref="AU270:AY270"/>
    <mergeCell ref="AZ270:BD270"/>
    <mergeCell ref="BE268:BI268"/>
    <mergeCell ref="A269:C269"/>
    <mergeCell ref="D269:P269"/>
    <mergeCell ref="Q269:U269"/>
    <mergeCell ref="V269:AE269"/>
    <mergeCell ref="AF269:AJ269"/>
    <mergeCell ref="AK269:AO269"/>
    <mergeCell ref="AP269:AT269"/>
    <mergeCell ref="AU269:AY269"/>
    <mergeCell ref="AZ269:BD269"/>
    <mergeCell ref="BE267:BI267"/>
    <mergeCell ref="A268:C268"/>
    <mergeCell ref="D268:P268"/>
    <mergeCell ref="Q268:U268"/>
    <mergeCell ref="V268:AE268"/>
    <mergeCell ref="AF268:AJ268"/>
    <mergeCell ref="AK268:AO268"/>
    <mergeCell ref="AP268:AT268"/>
    <mergeCell ref="AU268:AY268"/>
    <mergeCell ref="AZ268:BD268"/>
    <mergeCell ref="BE266:BI266"/>
    <mergeCell ref="A267:C267"/>
    <mergeCell ref="D267:P267"/>
    <mergeCell ref="Q267:U267"/>
    <mergeCell ref="V267:AE267"/>
    <mergeCell ref="AF267:AJ267"/>
    <mergeCell ref="AK267:AO267"/>
    <mergeCell ref="AP267:AT267"/>
    <mergeCell ref="AU267:AY267"/>
    <mergeCell ref="AZ267:BD267"/>
    <mergeCell ref="BE265:BI265"/>
    <mergeCell ref="A266:C266"/>
    <mergeCell ref="D266:P266"/>
    <mergeCell ref="Q266:U266"/>
    <mergeCell ref="V266:AE266"/>
    <mergeCell ref="AF266:AJ266"/>
    <mergeCell ref="AK266:AO266"/>
    <mergeCell ref="AP266:AT266"/>
    <mergeCell ref="AU266:AY266"/>
    <mergeCell ref="AZ266:BD266"/>
    <mergeCell ref="BE264:BI264"/>
    <mergeCell ref="A265:C265"/>
    <mergeCell ref="D265:P265"/>
    <mergeCell ref="Q265:U265"/>
    <mergeCell ref="V265:AE265"/>
    <mergeCell ref="AF265:AJ265"/>
    <mergeCell ref="AK265:AO265"/>
    <mergeCell ref="AP265:AT265"/>
    <mergeCell ref="AU265:AY265"/>
    <mergeCell ref="AZ265:BD265"/>
    <mergeCell ref="BE263:BI263"/>
    <mergeCell ref="A264:C264"/>
    <mergeCell ref="D264:P264"/>
    <mergeCell ref="Q264:U264"/>
    <mergeCell ref="V264:AE264"/>
    <mergeCell ref="AF264:AJ264"/>
    <mergeCell ref="AK264:AO264"/>
    <mergeCell ref="AP264:AT264"/>
    <mergeCell ref="AU264:AY264"/>
    <mergeCell ref="AZ264:BD264"/>
    <mergeCell ref="BE262:BI262"/>
    <mergeCell ref="A263:C263"/>
    <mergeCell ref="D263:P263"/>
    <mergeCell ref="Q263:U263"/>
    <mergeCell ref="V263:AE263"/>
    <mergeCell ref="AF263:AJ263"/>
    <mergeCell ref="AK263:AO263"/>
    <mergeCell ref="AP263:AT263"/>
    <mergeCell ref="AU263:AY263"/>
    <mergeCell ref="AZ263:BD263"/>
    <mergeCell ref="BE261:BI261"/>
    <mergeCell ref="A262:C262"/>
    <mergeCell ref="D262:P262"/>
    <mergeCell ref="Q262:U262"/>
    <mergeCell ref="V262:AE262"/>
    <mergeCell ref="AF262:AJ262"/>
    <mergeCell ref="AK262:AO262"/>
    <mergeCell ref="AP262:AT262"/>
    <mergeCell ref="AU262:AY262"/>
    <mergeCell ref="AZ262:BD262"/>
    <mergeCell ref="BE260:BI260"/>
    <mergeCell ref="A261:C261"/>
    <mergeCell ref="D261:P261"/>
    <mergeCell ref="Q261:U261"/>
    <mergeCell ref="V261:AE261"/>
    <mergeCell ref="AF261:AJ261"/>
    <mergeCell ref="AK261:AO261"/>
    <mergeCell ref="AP261:AT261"/>
    <mergeCell ref="AU261:AY261"/>
    <mergeCell ref="AZ261:BD261"/>
    <mergeCell ref="BE259:BI259"/>
    <mergeCell ref="A260:C260"/>
    <mergeCell ref="D260:P260"/>
    <mergeCell ref="Q260:U260"/>
    <mergeCell ref="V260:AE260"/>
    <mergeCell ref="AF260:AJ260"/>
    <mergeCell ref="AK260:AO260"/>
    <mergeCell ref="AP260:AT260"/>
    <mergeCell ref="AU260:AY260"/>
    <mergeCell ref="AZ260:BD260"/>
    <mergeCell ref="BE258:BI258"/>
    <mergeCell ref="A259:C259"/>
    <mergeCell ref="D259:P259"/>
    <mergeCell ref="Q259:U259"/>
    <mergeCell ref="V259:AE259"/>
    <mergeCell ref="AF259:AJ259"/>
    <mergeCell ref="AK259:AO259"/>
    <mergeCell ref="AP259:AT259"/>
    <mergeCell ref="AU259:AY259"/>
    <mergeCell ref="AZ259:BD259"/>
    <mergeCell ref="BE257:BI257"/>
    <mergeCell ref="A258:C258"/>
    <mergeCell ref="D258:P258"/>
    <mergeCell ref="Q258:U258"/>
    <mergeCell ref="V258:AE258"/>
    <mergeCell ref="AF258:AJ258"/>
    <mergeCell ref="AK258:AO258"/>
    <mergeCell ref="AP258:AT258"/>
    <mergeCell ref="AU258:AY258"/>
    <mergeCell ref="AZ258:BD258"/>
    <mergeCell ref="BE256:BI256"/>
    <mergeCell ref="A257:C257"/>
    <mergeCell ref="D257:P257"/>
    <mergeCell ref="Q257:U257"/>
    <mergeCell ref="V257:AE257"/>
    <mergeCell ref="AF257:AJ257"/>
    <mergeCell ref="AK257:AO257"/>
    <mergeCell ref="AP257:AT257"/>
    <mergeCell ref="AU257:AY257"/>
    <mergeCell ref="AZ257:BD257"/>
    <mergeCell ref="BE255:BI255"/>
    <mergeCell ref="A256:C256"/>
    <mergeCell ref="D256:P256"/>
    <mergeCell ref="Q256:U256"/>
    <mergeCell ref="V256:AE256"/>
    <mergeCell ref="AF256:AJ256"/>
    <mergeCell ref="AK256:AO256"/>
    <mergeCell ref="AP256:AT256"/>
    <mergeCell ref="AU256:AY256"/>
    <mergeCell ref="AZ256:BD256"/>
    <mergeCell ref="BE254:BI254"/>
    <mergeCell ref="A255:C255"/>
    <mergeCell ref="D255:P255"/>
    <mergeCell ref="Q255:U255"/>
    <mergeCell ref="V255:AE255"/>
    <mergeCell ref="AF255:AJ255"/>
    <mergeCell ref="AK255:AO255"/>
    <mergeCell ref="AP255:AT255"/>
    <mergeCell ref="AU255:AY255"/>
    <mergeCell ref="AZ255:BD255"/>
    <mergeCell ref="BE253:BI253"/>
    <mergeCell ref="A254:C254"/>
    <mergeCell ref="D254:P254"/>
    <mergeCell ref="Q254:U254"/>
    <mergeCell ref="V254:AE254"/>
    <mergeCell ref="AF254:AJ254"/>
    <mergeCell ref="AK254:AO254"/>
    <mergeCell ref="AP254:AT254"/>
    <mergeCell ref="AU254:AY254"/>
    <mergeCell ref="AZ254:BD254"/>
    <mergeCell ref="BE252:BI252"/>
    <mergeCell ref="A253:C253"/>
    <mergeCell ref="D253:P253"/>
    <mergeCell ref="Q253:U253"/>
    <mergeCell ref="V253:AE253"/>
    <mergeCell ref="AF253:AJ253"/>
    <mergeCell ref="AK253:AO253"/>
    <mergeCell ref="AP253:AT253"/>
    <mergeCell ref="AU253:AY253"/>
    <mergeCell ref="AZ253:BD253"/>
    <mergeCell ref="BE251:BI251"/>
    <mergeCell ref="A252:C252"/>
    <mergeCell ref="D252:P252"/>
    <mergeCell ref="Q252:U252"/>
    <mergeCell ref="V252:AE252"/>
    <mergeCell ref="AF252:AJ252"/>
    <mergeCell ref="AK252:AO252"/>
    <mergeCell ref="AP252:AT252"/>
    <mergeCell ref="AU252:AY252"/>
    <mergeCell ref="AZ252:BD252"/>
    <mergeCell ref="BE250:BI250"/>
    <mergeCell ref="A251:C251"/>
    <mergeCell ref="D251:P251"/>
    <mergeCell ref="Q251:U251"/>
    <mergeCell ref="V251:AE251"/>
    <mergeCell ref="AF251:AJ251"/>
    <mergeCell ref="AK251:AO251"/>
    <mergeCell ref="AP251:AT251"/>
    <mergeCell ref="AU251:AY251"/>
    <mergeCell ref="AZ251:BD251"/>
    <mergeCell ref="BE249:BI249"/>
    <mergeCell ref="A250:C250"/>
    <mergeCell ref="D250:P250"/>
    <mergeCell ref="Q250:U250"/>
    <mergeCell ref="V250:AE250"/>
    <mergeCell ref="AF250:AJ250"/>
    <mergeCell ref="AK250:AO250"/>
    <mergeCell ref="AP250:AT250"/>
    <mergeCell ref="AU250:AY250"/>
    <mergeCell ref="AZ250:BD250"/>
    <mergeCell ref="BE248:BI248"/>
    <mergeCell ref="A249:C249"/>
    <mergeCell ref="D249:P249"/>
    <mergeCell ref="Q249:U249"/>
    <mergeCell ref="V249:AE249"/>
    <mergeCell ref="AF249:AJ249"/>
    <mergeCell ref="AK249:AO249"/>
    <mergeCell ref="AP249:AT249"/>
    <mergeCell ref="AU249:AY249"/>
    <mergeCell ref="AZ249:BD249"/>
    <mergeCell ref="BE247:BI247"/>
    <mergeCell ref="A248:C248"/>
    <mergeCell ref="D248:P248"/>
    <mergeCell ref="Q248:U248"/>
    <mergeCell ref="V248:AE248"/>
    <mergeCell ref="AF248:AJ248"/>
    <mergeCell ref="AK248:AO248"/>
    <mergeCell ref="AP248:AT248"/>
    <mergeCell ref="AU248:AY248"/>
    <mergeCell ref="AZ248:BD248"/>
    <mergeCell ref="BE246:BI246"/>
    <mergeCell ref="A247:C247"/>
    <mergeCell ref="D247:P247"/>
    <mergeCell ref="Q247:U247"/>
    <mergeCell ref="V247:AE247"/>
    <mergeCell ref="AF247:AJ247"/>
    <mergeCell ref="AK247:AO247"/>
    <mergeCell ref="AP247:AT247"/>
    <mergeCell ref="AU247:AY247"/>
    <mergeCell ref="AZ247:BD247"/>
    <mergeCell ref="BE245:BI245"/>
    <mergeCell ref="A246:C246"/>
    <mergeCell ref="D246:P246"/>
    <mergeCell ref="Q246:U246"/>
    <mergeCell ref="V246:AE246"/>
    <mergeCell ref="AF246:AJ246"/>
    <mergeCell ref="AK246:AO246"/>
    <mergeCell ref="AP246:AT246"/>
    <mergeCell ref="AU246:AY246"/>
    <mergeCell ref="AZ246:BD246"/>
    <mergeCell ref="BE244:BI244"/>
    <mergeCell ref="A245:C245"/>
    <mergeCell ref="D245:P245"/>
    <mergeCell ref="Q245:U245"/>
    <mergeCell ref="V245:AE245"/>
    <mergeCell ref="AF245:AJ245"/>
    <mergeCell ref="AK245:AO245"/>
    <mergeCell ref="AP245:AT245"/>
    <mergeCell ref="AU245:AY245"/>
    <mergeCell ref="AZ245:BD245"/>
    <mergeCell ref="BE243:BI243"/>
    <mergeCell ref="A244:C244"/>
    <mergeCell ref="D244:P244"/>
    <mergeCell ref="Q244:U244"/>
    <mergeCell ref="V244:AE244"/>
    <mergeCell ref="AF244:AJ244"/>
    <mergeCell ref="AK244:AO244"/>
    <mergeCell ref="AP244:AT244"/>
    <mergeCell ref="AU244:AY244"/>
    <mergeCell ref="AZ244:BD244"/>
    <mergeCell ref="BE242:BI242"/>
    <mergeCell ref="A243:C243"/>
    <mergeCell ref="D243:P243"/>
    <mergeCell ref="Q243:U243"/>
    <mergeCell ref="V243:AE243"/>
    <mergeCell ref="AF243:AJ243"/>
    <mergeCell ref="AK243:AO243"/>
    <mergeCell ref="AP243:AT243"/>
    <mergeCell ref="AU243:AY243"/>
    <mergeCell ref="AZ243:BD243"/>
    <mergeCell ref="BE241:BI241"/>
    <mergeCell ref="A242:C242"/>
    <mergeCell ref="D242:P242"/>
    <mergeCell ref="Q242:U242"/>
    <mergeCell ref="V242:AE242"/>
    <mergeCell ref="AF242:AJ242"/>
    <mergeCell ref="AK242:AO242"/>
    <mergeCell ref="AP242:AT242"/>
    <mergeCell ref="AU242:AY242"/>
    <mergeCell ref="AZ242:BD242"/>
    <mergeCell ref="BE240:BI240"/>
    <mergeCell ref="A241:C241"/>
    <mergeCell ref="D241:P241"/>
    <mergeCell ref="Q241:U241"/>
    <mergeCell ref="V241:AE241"/>
    <mergeCell ref="AF241:AJ241"/>
    <mergeCell ref="AK241:AO241"/>
    <mergeCell ref="AP241:AT241"/>
    <mergeCell ref="AU241:AY241"/>
    <mergeCell ref="AZ241:BD241"/>
    <mergeCell ref="BE239:BI239"/>
    <mergeCell ref="A240:C240"/>
    <mergeCell ref="D240:P240"/>
    <mergeCell ref="Q240:U240"/>
    <mergeCell ref="V240:AE240"/>
    <mergeCell ref="AF240:AJ240"/>
    <mergeCell ref="AK240:AO240"/>
    <mergeCell ref="AP240:AT240"/>
    <mergeCell ref="AU240:AY240"/>
    <mergeCell ref="AZ240:BD240"/>
    <mergeCell ref="BE238:BI238"/>
    <mergeCell ref="A239:C239"/>
    <mergeCell ref="D239:P239"/>
    <mergeCell ref="Q239:U239"/>
    <mergeCell ref="V239:AE239"/>
    <mergeCell ref="AF239:AJ239"/>
    <mergeCell ref="AK239:AO239"/>
    <mergeCell ref="AP239:AT239"/>
    <mergeCell ref="AU239:AY239"/>
    <mergeCell ref="AZ239:BD239"/>
    <mergeCell ref="BE237:BI237"/>
    <mergeCell ref="A238:C238"/>
    <mergeCell ref="D238:P238"/>
    <mergeCell ref="Q238:U238"/>
    <mergeCell ref="V238:AE238"/>
    <mergeCell ref="AF238:AJ238"/>
    <mergeCell ref="AK238:AO238"/>
    <mergeCell ref="AP238:AT238"/>
    <mergeCell ref="AU238:AY238"/>
    <mergeCell ref="AZ238:BD238"/>
    <mergeCell ref="BE236:BI236"/>
    <mergeCell ref="A237:C237"/>
    <mergeCell ref="D237:P237"/>
    <mergeCell ref="Q237:U237"/>
    <mergeCell ref="V237:AE237"/>
    <mergeCell ref="AF237:AJ237"/>
    <mergeCell ref="AK237:AO237"/>
    <mergeCell ref="AP237:AT237"/>
    <mergeCell ref="AU237:AY237"/>
    <mergeCell ref="AZ237:BD237"/>
    <mergeCell ref="BE235:BI235"/>
    <mergeCell ref="A236:C236"/>
    <mergeCell ref="D236:P236"/>
    <mergeCell ref="Q236:U236"/>
    <mergeCell ref="V236:AE236"/>
    <mergeCell ref="AF236:AJ236"/>
    <mergeCell ref="AK236:AO236"/>
    <mergeCell ref="AP236:AT236"/>
    <mergeCell ref="AU236:AY236"/>
    <mergeCell ref="AZ236:BD236"/>
    <mergeCell ref="BE234:BI234"/>
    <mergeCell ref="A235:C235"/>
    <mergeCell ref="D235:P235"/>
    <mergeCell ref="Q235:U235"/>
    <mergeCell ref="V235:AE235"/>
    <mergeCell ref="AF235:AJ235"/>
    <mergeCell ref="AK235:AO235"/>
    <mergeCell ref="AP235:AT235"/>
    <mergeCell ref="AU235:AY235"/>
    <mergeCell ref="AZ235:BD235"/>
    <mergeCell ref="BE233:BI233"/>
    <mergeCell ref="A234:C234"/>
    <mergeCell ref="D234:P234"/>
    <mergeCell ref="Q234:U234"/>
    <mergeCell ref="V234:AE234"/>
    <mergeCell ref="AF234:AJ234"/>
    <mergeCell ref="AK234:AO234"/>
    <mergeCell ref="AP234:AT234"/>
    <mergeCell ref="AU234:AY234"/>
    <mergeCell ref="AZ234:BD234"/>
    <mergeCell ref="BE232:BI232"/>
    <mergeCell ref="A233:C233"/>
    <mergeCell ref="D233:P233"/>
    <mergeCell ref="Q233:U233"/>
    <mergeCell ref="V233:AE233"/>
    <mergeCell ref="AF233:AJ233"/>
    <mergeCell ref="AK233:AO233"/>
    <mergeCell ref="AP233:AT233"/>
    <mergeCell ref="AU233:AY233"/>
    <mergeCell ref="AZ233:BD233"/>
    <mergeCell ref="BE231:BI231"/>
    <mergeCell ref="A232:C232"/>
    <mergeCell ref="D232:P232"/>
    <mergeCell ref="Q232:U232"/>
    <mergeCell ref="V232:AE232"/>
    <mergeCell ref="AF232:AJ232"/>
    <mergeCell ref="AK232:AO232"/>
    <mergeCell ref="AP232:AT232"/>
    <mergeCell ref="AU232:AY232"/>
    <mergeCell ref="AZ232:BD232"/>
    <mergeCell ref="BE230:BI230"/>
    <mergeCell ref="A231:C231"/>
    <mergeCell ref="D231:P231"/>
    <mergeCell ref="Q231:U231"/>
    <mergeCell ref="V231:AE231"/>
    <mergeCell ref="AF231:AJ231"/>
    <mergeCell ref="AK231:AO231"/>
    <mergeCell ref="AP231:AT231"/>
    <mergeCell ref="AU231:AY231"/>
    <mergeCell ref="AZ231:BD231"/>
    <mergeCell ref="BE229:BI229"/>
    <mergeCell ref="A230:C230"/>
    <mergeCell ref="D230:P230"/>
    <mergeCell ref="Q230:U230"/>
    <mergeCell ref="V230:AE230"/>
    <mergeCell ref="AF230:AJ230"/>
    <mergeCell ref="AK230:AO230"/>
    <mergeCell ref="AP230:AT230"/>
    <mergeCell ref="AU230:AY230"/>
    <mergeCell ref="AZ230:BD230"/>
    <mergeCell ref="BE228:BI228"/>
    <mergeCell ref="A229:C229"/>
    <mergeCell ref="D229:P229"/>
    <mergeCell ref="Q229:U229"/>
    <mergeCell ref="V229:AE229"/>
    <mergeCell ref="AF229:AJ229"/>
    <mergeCell ref="AK229:AO229"/>
    <mergeCell ref="AP229:AT229"/>
    <mergeCell ref="AU229:AY229"/>
    <mergeCell ref="AZ229:BD229"/>
    <mergeCell ref="BE227:BI227"/>
    <mergeCell ref="A228:C228"/>
    <mergeCell ref="D228:P228"/>
    <mergeCell ref="Q228:U228"/>
    <mergeCell ref="V228:AE228"/>
    <mergeCell ref="AF228:AJ228"/>
    <mergeCell ref="AK228:AO228"/>
    <mergeCell ref="AP228:AT228"/>
    <mergeCell ref="AU228:AY228"/>
    <mergeCell ref="AZ228:BD228"/>
    <mergeCell ref="BE226:BI226"/>
    <mergeCell ref="A227:C227"/>
    <mergeCell ref="D227:P227"/>
    <mergeCell ref="Q227:U227"/>
    <mergeCell ref="V227:AE227"/>
    <mergeCell ref="AF227:AJ227"/>
    <mergeCell ref="AK227:AO227"/>
    <mergeCell ref="AP227:AT227"/>
    <mergeCell ref="AU227:AY227"/>
    <mergeCell ref="AZ227:BD227"/>
    <mergeCell ref="BE225:BI225"/>
    <mergeCell ref="A226:C226"/>
    <mergeCell ref="D226:P226"/>
    <mergeCell ref="Q226:U226"/>
    <mergeCell ref="V226:AE226"/>
    <mergeCell ref="AF226:AJ226"/>
    <mergeCell ref="AK226:AO226"/>
    <mergeCell ref="AP226:AT226"/>
    <mergeCell ref="AU226:AY226"/>
    <mergeCell ref="AZ226:BD226"/>
    <mergeCell ref="BE224:BI224"/>
    <mergeCell ref="A225:C225"/>
    <mergeCell ref="D225:P225"/>
    <mergeCell ref="Q225:U225"/>
    <mergeCell ref="V225:AE225"/>
    <mergeCell ref="AF225:AJ225"/>
    <mergeCell ref="AK225:AO225"/>
    <mergeCell ref="AP225:AT225"/>
    <mergeCell ref="AU225:AY225"/>
    <mergeCell ref="AZ225:BD225"/>
    <mergeCell ref="BE223:BI223"/>
    <mergeCell ref="A224:C224"/>
    <mergeCell ref="D224:P224"/>
    <mergeCell ref="Q224:U224"/>
    <mergeCell ref="V224:AE224"/>
    <mergeCell ref="AF224:AJ224"/>
    <mergeCell ref="AK224:AO224"/>
    <mergeCell ref="AP224:AT224"/>
    <mergeCell ref="AU224:AY224"/>
    <mergeCell ref="AZ224:BD224"/>
    <mergeCell ref="BE222:BI222"/>
    <mergeCell ref="A223:C223"/>
    <mergeCell ref="D223:P223"/>
    <mergeCell ref="Q223:U223"/>
    <mergeCell ref="V223:AE223"/>
    <mergeCell ref="AF223:AJ223"/>
    <mergeCell ref="AK223:AO223"/>
    <mergeCell ref="AP223:AT223"/>
    <mergeCell ref="AU223:AY223"/>
    <mergeCell ref="AZ223:BD223"/>
    <mergeCell ref="BE221:BI221"/>
    <mergeCell ref="A222:C222"/>
    <mergeCell ref="D222:P222"/>
    <mergeCell ref="Q222:U222"/>
    <mergeCell ref="V222:AE222"/>
    <mergeCell ref="AF222:AJ222"/>
    <mergeCell ref="AK222:AO222"/>
    <mergeCell ref="AP222:AT222"/>
    <mergeCell ref="AU222:AY222"/>
    <mergeCell ref="AZ222:BD222"/>
    <mergeCell ref="BE220:BI220"/>
    <mergeCell ref="A221:C221"/>
    <mergeCell ref="D221:P221"/>
    <mergeCell ref="Q221:U221"/>
    <mergeCell ref="V221:AE221"/>
    <mergeCell ref="AF221:AJ221"/>
    <mergeCell ref="AK221:AO221"/>
    <mergeCell ref="AP221:AT221"/>
    <mergeCell ref="AU221:AY221"/>
    <mergeCell ref="AZ221:BD221"/>
    <mergeCell ref="BE219:BI219"/>
    <mergeCell ref="A220:C220"/>
    <mergeCell ref="D220:P220"/>
    <mergeCell ref="Q220:U220"/>
    <mergeCell ref="V220:AE220"/>
    <mergeCell ref="AF220:AJ220"/>
    <mergeCell ref="AK220:AO220"/>
    <mergeCell ref="AP220:AT220"/>
    <mergeCell ref="AU220:AY220"/>
    <mergeCell ref="AZ220:BD220"/>
    <mergeCell ref="BE218:BI218"/>
    <mergeCell ref="A219:C219"/>
    <mergeCell ref="D219:P219"/>
    <mergeCell ref="Q219:U219"/>
    <mergeCell ref="V219:AE219"/>
    <mergeCell ref="AF219:AJ219"/>
    <mergeCell ref="AK219:AO219"/>
    <mergeCell ref="AP219:AT219"/>
    <mergeCell ref="AU219:AY219"/>
    <mergeCell ref="AZ219:BD219"/>
    <mergeCell ref="BE217:BI217"/>
    <mergeCell ref="A218:C218"/>
    <mergeCell ref="D218:P218"/>
    <mergeCell ref="Q218:U218"/>
    <mergeCell ref="V218:AE218"/>
    <mergeCell ref="AF218:AJ218"/>
    <mergeCell ref="AK218:AO218"/>
    <mergeCell ref="AP218:AT218"/>
    <mergeCell ref="AU218:AY218"/>
    <mergeCell ref="AZ218:BD218"/>
    <mergeCell ref="BE216:BI216"/>
    <mergeCell ref="A217:C217"/>
    <mergeCell ref="D217:P217"/>
    <mergeCell ref="Q217:U217"/>
    <mergeCell ref="V217:AE217"/>
    <mergeCell ref="AF217:AJ217"/>
    <mergeCell ref="AK217:AO217"/>
    <mergeCell ref="AP217:AT217"/>
    <mergeCell ref="AU217:AY217"/>
    <mergeCell ref="AZ217:BD217"/>
    <mergeCell ref="BE215:BI215"/>
    <mergeCell ref="A216:C216"/>
    <mergeCell ref="D216:P216"/>
    <mergeCell ref="Q216:U216"/>
    <mergeCell ref="V216:AE216"/>
    <mergeCell ref="AF216:AJ216"/>
    <mergeCell ref="AK216:AO216"/>
    <mergeCell ref="AP216:AT216"/>
    <mergeCell ref="AU216:AY216"/>
    <mergeCell ref="AZ216:BD216"/>
    <mergeCell ref="BE214:BI214"/>
    <mergeCell ref="A215:C215"/>
    <mergeCell ref="D215:P215"/>
    <mergeCell ref="Q215:U215"/>
    <mergeCell ref="V215:AE215"/>
    <mergeCell ref="AF215:AJ215"/>
    <mergeCell ref="AK215:AO215"/>
    <mergeCell ref="AP215:AT215"/>
    <mergeCell ref="AU215:AY215"/>
    <mergeCell ref="AZ215:BD215"/>
    <mergeCell ref="BE213:BI213"/>
    <mergeCell ref="A214:C214"/>
    <mergeCell ref="D214:P214"/>
    <mergeCell ref="Q214:U214"/>
    <mergeCell ref="V214:AE214"/>
    <mergeCell ref="AF214:AJ214"/>
    <mergeCell ref="AK214:AO214"/>
    <mergeCell ref="AP214:AT214"/>
    <mergeCell ref="AU214:AY214"/>
    <mergeCell ref="AZ214:BD214"/>
    <mergeCell ref="BE212:BI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BE211:BI211"/>
    <mergeCell ref="A212:C212"/>
    <mergeCell ref="D212:P212"/>
    <mergeCell ref="Q212:U212"/>
    <mergeCell ref="V212:AE212"/>
    <mergeCell ref="AF212:AJ212"/>
    <mergeCell ref="AK212:AO212"/>
    <mergeCell ref="AP212:AT212"/>
    <mergeCell ref="AU212:AY212"/>
    <mergeCell ref="AZ212:BD212"/>
    <mergeCell ref="BE210:BI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AK210:AO210"/>
    <mergeCell ref="AP210:AT210"/>
    <mergeCell ref="AU210:AY210"/>
    <mergeCell ref="AZ210:BD210"/>
    <mergeCell ref="AZ209:BD209"/>
    <mergeCell ref="A208:C208"/>
    <mergeCell ref="D208:P208"/>
    <mergeCell ref="Q208:U208"/>
    <mergeCell ref="V208:AE208"/>
    <mergeCell ref="AF208:AJ208"/>
    <mergeCell ref="AK208:AO208"/>
    <mergeCell ref="AP208:AT208"/>
    <mergeCell ref="AU208:AY208"/>
    <mergeCell ref="AZ208:BD208"/>
    <mergeCell ref="BE200:BI200"/>
    <mergeCell ref="BJ200:BN200"/>
    <mergeCell ref="AP206:AT206"/>
    <mergeCell ref="AU206:AY206"/>
    <mergeCell ref="AZ206:BD206"/>
    <mergeCell ref="BE206:BI206"/>
    <mergeCell ref="A207:C207"/>
    <mergeCell ref="D207:P207"/>
    <mergeCell ref="Q207:U207"/>
    <mergeCell ref="V207:AE207"/>
    <mergeCell ref="AF207:AJ207"/>
    <mergeCell ref="AK207:AO207"/>
    <mergeCell ref="AP205:AT205"/>
    <mergeCell ref="AU205:AY205"/>
    <mergeCell ref="AZ205:BD205"/>
    <mergeCell ref="BE205:BI205"/>
    <mergeCell ref="A206:C206"/>
    <mergeCell ref="BO200:BS200"/>
    <mergeCell ref="BT200:BX200"/>
    <mergeCell ref="BT199:BX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AP199:AT199"/>
    <mergeCell ref="AU199:AY199"/>
    <mergeCell ref="AZ199:BD199"/>
    <mergeCell ref="BE199:BI199"/>
    <mergeCell ref="BJ199:BN199"/>
    <mergeCell ref="BO199:BS199"/>
    <mergeCell ref="BE198:BI198"/>
    <mergeCell ref="BJ198:BN198"/>
    <mergeCell ref="BO198:BS198"/>
    <mergeCell ref="BT198:BX198"/>
    <mergeCell ref="A199:C199"/>
    <mergeCell ref="D199:P199"/>
    <mergeCell ref="Q199:U199"/>
    <mergeCell ref="V199:AE199"/>
    <mergeCell ref="AF199:AJ199"/>
    <mergeCell ref="AK199:AO199"/>
    <mergeCell ref="BT197:BX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AP197:AT197"/>
    <mergeCell ref="AU197:AY197"/>
    <mergeCell ref="AZ197:BD197"/>
    <mergeCell ref="BE197:BI197"/>
    <mergeCell ref="BJ197:BN197"/>
    <mergeCell ref="BO197:BS197"/>
    <mergeCell ref="BE196:BI196"/>
    <mergeCell ref="BJ196:BN196"/>
    <mergeCell ref="BO196:BS196"/>
    <mergeCell ref="BT196:BX196"/>
    <mergeCell ref="A197:C197"/>
    <mergeCell ref="D197:P197"/>
    <mergeCell ref="Q197:U197"/>
    <mergeCell ref="V197:AE197"/>
    <mergeCell ref="AF197:AJ197"/>
    <mergeCell ref="AK197:AO197"/>
    <mergeCell ref="BT195:BX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AP195:AT195"/>
    <mergeCell ref="AU195:AY195"/>
    <mergeCell ref="AZ195:BD195"/>
    <mergeCell ref="BE195:BI195"/>
    <mergeCell ref="BJ195:BN195"/>
    <mergeCell ref="BO195:BS195"/>
    <mergeCell ref="BE194:BI194"/>
    <mergeCell ref="BJ194:BN194"/>
    <mergeCell ref="BO194:BS194"/>
    <mergeCell ref="BT194:BX194"/>
    <mergeCell ref="A195:C195"/>
    <mergeCell ref="D195:P195"/>
    <mergeCell ref="Q195:U195"/>
    <mergeCell ref="V195:AE195"/>
    <mergeCell ref="AF195:AJ195"/>
    <mergeCell ref="AK195:AO195"/>
    <mergeCell ref="BT193:BX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AP193:AT193"/>
    <mergeCell ref="AU193:AY193"/>
    <mergeCell ref="AZ193:BD193"/>
    <mergeCell ref="BE193:BI193"/>
    <mergeCell ref="BJ193:BN193"/>
    <mergeCell ref="BO193:BS193"/>
    <mergeCell ref="BE192:BI192"/>
    <mergeCell ref="BJ192:BN192"/>
    <mergeCell ref="BO192:BS192"/>
    <mergeCell ref="BT192:BX192"/>
    <mergeCell ref="A193:C193"/>
    <mergeCell ref="D193:P193"/>
    <mergeCell ref="Q193:U193"/>
    <mergeCell ref="V193:AE193"/>
    <mergeCell ref="AF193:AJ193"/>
    <mergeCell ref="AK193:AO193"/>
    <mergeCell ref="BT191:BX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AP191:AT191"/>
    <mergeCell ref="AU191:AY191"/>
    <mergeCell ref="AZ191:BD191"/>
    <mergeCell ref="BE191:BI191"/>
    <mergeCell ref="BJ191:BN191"/>
    <mergeCell ref="BO191:BS191"/>
    <mergeCell ref="BE190:BI190"/>
    <mergeCell ref="BJ190:BN190"/>
    <mergeCell ref="BO190:BS190"/>
    <mergeCell ref="BT190:BX190"/>
    <mergeCell ref="A191:C191"/>
    <mergeCell ref="D191:P191"/>
    <mergeCell ref="Q191:U191"/>
    <mergeCell ref="V191:AE191"/>
    <mergeCell ref="AF191:AJ191"/>
    <mergeCell ref="AK191:AO191"/>
    <mergeCell ref="BT189:BX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AP189:AT189"/>
    <mergeCell ref="AU189:AY189"/>
    <mergeCell ref="AZ189:BD189"/>
    <mergeCell ref="BE189:BI189"/>
    <mergeCell ref="BJ189:BN189"/>
    <mergeCell ref="BO189:BS189"/>
    <mergeCell ref="BE188:BI188"/>
    <mergeCell ref="BJ188:BN188"/>
    <mergeCell ref="BO188:BS188"/>
    <mergeCell ref="BT188:BX188"/>
    <mergeCell ref="A189:C189"/>
    <mergeCell ref="D189:P189"/>
    <mergeCell ref="Q189:U189"/>
    <mergeCell ref="V189:AE189"/>
    <mergeCell ref="AF189:AJ189"/>
    <mergeCell ref="AK189:AO189"/>
    <mergeCell ref="BT187:BX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AP187:AT187"/>
    <mergeCell ref="AU187:AY187"/>
    <mergeCell ref="AZ187:BD187"/>
    <mergeCell ref="BE187:BI187"/>
    <mergeCell ref="BJ187:BN187"/>
    <mergeCell ref="BO187:BS187"/>
    <mergeCell ref="BE186:BI186"/>
    <mergeCell ref="BJ186:BN186"/>
    <mergeCell ref="BO186:BS186"/>
    <mergeCell ref="BT186:BX186"/>
    <mergeCell ref="A187:C187"/>
    <mergeCell ref="D187:P187"/>
    <mergeCell ref="Q187:U187"/>
    <mergeCell ref="V187:AE187"/>
    <mergeCell ref="AF187:AJ187"/>
    <mergeCell ref="AK187:AO187"/>
    <mergeCell ref="BT185:BX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AP185:AT185"/>
    <mergeCell ref="AU185:AY185"/>
    <mergeCell ref="AZ185:BD185"/>
    <mergeCell ref="BE185:BI185"/>
    <mergeCell ref="BJ185:BN185"/>
    <mergeCell ref="BO185:BS185"/>
    <mergeCell ref="BE184:BI184"/>
    <mergeCell ref="BJ184:BN184"/>
    <mergeCell ref="BO184:BS184"/>
    <mergeCell ref="BT184:BX184"/>
    <mergeCell ref="A185:C185"/>
    <mergeCell ref="D185:P185"/>
    <mergeCell ref="Q185:U185"/>
    <mergeCell ref="V185:AE185"/>
    <mergeCell ref="AF185:AJ185"/>
    <mergeCell ref="AK185:AO185"/>
    <mergeCell ref="BT183:BX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AP183:AT183"/>
    <mergeCell ref="AU183:AY183"/>
    <mergeCell ref="AZ183:BD183"/>
    <mergeCell ref="BE183:BI183"/>
    <mergeCell ref="BJ183:BN183"/>
    <mergeCell ref="BO183:BS183"/>
    <mergeCell ref="BE182:BI182"/>
    <mergeCell ref="BJ182:BN182"/>
    <mergeCell ref="BO182:BS182"/>
    <mergeCell ref="BT182:BX182"/>
    <mergeCell ref="A183:C183"/>
    <mergeCell ref="D183:P183"/>
    <mergeCell ref="Q183:U183"/>
    <mergeCell ref="V183:AE183"/>
    <mergeCell ref="AF183:AJ183"/>
    <mergeCell ref="AK183:AO183"/>
    <mergeCell ref="BT181:BX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AP181:AT181"/>
    <mergeCell ref="AU181:AY181"/>
    <mergeCell ref="AZ181:BD181"/>
    <mergeCell ref="BE181:BI181"/>
    <mergeCell ref="BJ181:BN181"/>
    <mergeCell ref="BO181:BS181"/>
    <mergeCell ref="BE180:BI180"/>
    <mergeCell ref="BJ180:BN180"/>
    <mergeCell ref="BO180:BS180"/>
    <mergeCell ref="BT180:BX180"/>
    <mergeCell ref="A181:C181"/>
    <mergeCell ref="D181:P181"/>
    <mergeCell ref="Q181:U181"/>
    <mergeCell ref="V181:AE181"/>
    <mergeCell ref="AF181:AJ181"/>
    <mergeCell ref="AK181:AO181"/>
    <mergeCell ref="BT179:BX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AP179:AT179"/>
    <mergeCell ref="AU179:AY179"/>
    <mergeCell ref="AZ179:BD179"/>
    <mergeCell ref="BE179:BI179"/>
    <mergeCell ref="BJ179:BN179"/>
    <mergeCell ref="BO179:BS179"/>
    <mergeCell ref="BE178:BI178"/>
    <mergeCell ref="BJ178:BN178"/>
    <mergeCell ref="BO178:BS178"/>
    <mergeCell ref="BT178:BX178"/>
    <mergeCell ref="A179:C179"/>
    <mergeCell ref="D179:P179"/>
    <mergeCell ref="Q179:U179"/>
    <mergeCell ref="V179:AE179"/>
    <mergeCell ref="AF179:AJ179"/>
    <mergeCell ref="AK179:AO179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BE176:BI176"/>
    <mergeCell ref="BJ176:BN176"/>
    <mergeCell ref="BO176:BS176"/>
    <mergeCell ref="BT176:BX176"/>
    <mergeCell ref="A177:C177"/>
    <mergeCell ref="D177:P177"/>
    <mergeCell ref="Q177:U177"/>
    <mergeCell ref="V177:AE177"/>
    <mergeCell ref="AF177:AJ177"/>
    <mergeCell ref="AK177:AO177"/>
    <mergeCell ref="BT175:BX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AP175:AT175"/>
    <mergeCell ref="AU175:AY175"/>
    <mergeCell ref="AZ175:BD175"/>
    <mergeCell ref="BE175:BI175"/>
    <mergeCell ref="BJ175:BN175"/>
    <mergeCell ref="BO175:BS175"/>
    <mergeCell ref="BE174:BI174"/>
    <mergeCell ref="BJ174:BN174"/>
    <mergeCell ref="BO174:BS174"/>
    <mergeCell ref="BT174:BX174"/>
    <mergeCell ref="A175:C175"/>
    <mergeCell ref="D175:P175"/>
    <mergeCell ref="Q175:U175"/>
    <mergeCell ref="V175:AE175"/>
    <mergeCell ref="AF175:AJ175"/>
    <mergeCell ref="AK175:AO175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Q119:U119"/>
    <mergeCell ref="V119:AE119"/>
    <mergeCell ref="AF119:AJ119"/>
    <mergeCell ref="AK119:AO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20:BI120"/>
    <mergeCell ref="BJ120:BN120"/>
    <mergeCell ref="BO120:BS120"/>
    <mergeCell ref="BT120:BX120"/>
    <mergeCell ref="BD108:BH108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BJ118:BN118"/>
    <mergeCell ref="BO118:BS118"/>
    <mergeCell ref="BT118:BX118"/>
    <mergeCell ref="A119:C119"/>
    <mergeCell ref="D119:P119"/>
    <mergeCell ref="BE116:BI116"/>
    <mergeCell ref="BJ116:BN116"/>
    <mergeCell ref="BO116:BS116"/>
    <mergeCell ref="BD106:BH106"/>
    <mergeCell ref="A107:C107"/>
    <mergeCell ref="D107:T107"/>
    <mergeCell ref="U107:Y107"/>
    <mergeCell ref="Z107:AD107"/>
    <mergeCell ref="AE107:AI107"/>
    <mergeCell ref="AJ107:AN107"/>
    <mergeCell ref="AO107:AS107"/>
    <mergeCell ref="AT107:AX107"/>
    <mergeCell ref="AY107:BC107"/>
    <mergeCell ref="AJ106:AN106"/>
    <mergeCell ref="AO106:AS106"/>
    <mergeCell ref="AT106:AX106"/>
    <mergeCell ref="AY106:BC106"/>
    <mergeCell ref="Z105:AD105"/>
    <mergeCell ref="AE105:AI105"/>
    <mergeCell ref="AJ105:AN105"/>
    <mergeCell ref="AO105:AS105"/>
    <mergeCell ref="AT105:AX105"/>
    <mergeCell ref="AY105:BC105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BL95:BP95"/>
    <mergeCell ref="BQ95:BT95"/>
    <mergeCell ref="BU95:BY95"/>
    <mergeCell ref="AI95:AM95"/>
    <mergeCell ref="AN95:AR95"/>
    <mergeCell ref="AS95:AW95"/>
    <mergeCell ref="AX95:BA95"/>
    <mergeCell ref="BB95:BF95"/>
    <mergeCell ref="BG95:BK95"/>
    <mergeCell ref="AO102:AS102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AO101:AS101"/>
    <mergeCell ref="AT101:AX101"/>
    <mergeCell ref="AY101:BC101"/>
    <mergeCell ref="BD101:BH101"/>
    <mergeCell ref="BB94:BF94"/>
    <mergeCell ref="BG94:BK94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Z94:AD94"/>
    <mergeCell ref="AE94:AH94"/>
    <mergeCell ref="AI94:AM94"/>
    <mergeCell ref="AN94:AR94"/>
    <mergeCell ref="AS94:AW94"/>
    <mergeCell ref="AX94:BA94"/>
    <mergeCell ref="AS93:AW93"/>
    <mergeCell ref="AX93:BA93"/>
    <mergeCell ref="BB93:BF93"/>
    <mergeCell ref="BG93:BK93"/>
    <mergeCell ref="BL93:BP93"/>
    <mergeCell ref="BQ93:BT93"/>
    <mergeCell ref="BL92:BP92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I92:AM92"/>
    <mergeCell ref="AN92:AR92"/>
    <mergeCell ref="AS92:AW92"/>
    <mergeCell ref="AX92:BA92"/>
    <mergeCell ref="BB92:BF92"/>
    <mergeCell ref="BG92:BK92"/>
    <mergeCell ref="X70:AB70"/>
    <mergeCell ref="AC70:AG70"/>
    <mergeCell ref="AH70:AL70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AX91:BA91"/>
    <mergeCell ref="BQ53:BT53"/>
    <mergeCell ref="BU53:BY53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X87:BA87"/>
    <mergeCell ref="BB87:BF87"/>
    <mergeCell ref="BG87:BK87"/>
    <mergeCell ref="BL87:BP87"/>
    <mergeCell ref="BQ87:BT87"/>
    <mergeCell ref="BU87:BY87"/>
    <mergeCell ref="BB78:BF78"/>
    <mergeCell ref="BG78:BK78"/>
    <mergeCell ref="AR79:AV79"/>
    <mergeCell ref="AW79:BA79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393:AA393"/>
    <mergeCell ref="AH393:AP393"/>
    <mergeCell ref="AU393:BF393"/>
    <mergeCell ref="AH394:AP394"/>
    <mergeCell ref="AU394:BF394"/>
    <mergeCell ref="A31:D31"/>
    <mergeCell ref="E31:T31"/>
    <mergeCell ref="U31:Y31"/>
    <mergeCell ref="Z31:AD31"/>
    <mergeCell ref="AE31:AH31"/>
    <mergeCell ref="A386:BL386"/>
    <mergeCell ref="A390:AA390"/>
    <mergeCell ref="AH390:AP390"/>
    <mergeCell ref="AU390:BF390"/>
    <mergeCell ref="AH391:AP391"/>
    <mergeCell ref="AU391:BF391"/>
    <mergeCell ref="AW376:BD376"/>
    <mergeCell ref="BE376:BL376"/>
    <mergeCell ref="A380:BL380"/>
    <mergeCell ref="A381:BL381"/>
    <mergeCell ref="BL53:BP53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A384:BL384"/>
    <mergeCell ref="A385:BL385"/>
    <mergeCell ref="AW377:BD377"/>
    <mergeCell ref="BE377:BL377"/>
    <mergeCell ref="A378:F378"/>
    <mergeCell ref="G378:S378"/>
    <mergeCell ref="AQ375:AV375"/>
    <mergeCell ref="AW375:BD375"/>
    <mergeCell ref="BE375:BL375"/>
    <mergeCell ref="A376:F376"/>
    <mergeCell ref="G376:S376"/>
    <mergeCell ref="T376:Y376"/>
    <mergeCell ref="Z376:AD376"/>
    <mergeCell ref="AE376:AJ376"/>
    <mergeCell ref="AK376:AP376"/>
    <mergeCell ref="AQ376:AV376"/>
    <mergeCell ref="A375:F375"/>
    <mergeCell ref="G375:S375"/>
    <mergeCell ref="T375:Y375"/>
    <mergeCell ref="Z375:AD375"/>
    <mergeCell ref="AE375:AJ375"/>
    <mergeCell ref="AK375:AP375"/>
    <mergeCell ref="BE378:BL378"/>
    <mergeCell ref="T378:Y378"/>
    <mergeCell ref="Z378:AD378"/>
    <mergeCell ref="AE378:AJ378"/>
    <mergeCell ref="AK378:AP378"/>
    <mergeCell ref="AQ378:AV378"/>
    <mergeCell ref="AW378:BD378"/>
    <mergeCell ref="A377:F377"/>
    <mergeCell ref="G377:S377"/>
    <mergeCell ref="T377:Y377"/>
    <mergeCell ref="AJ365:AN365"/>
    <mergeCell ref="AO365:AS365"/>
    <mergeCell ref="AT365:AW365"/>
    <mergeCell ref="AX365:BB365"/>
    <mergeCell ref="BC365:BG365"/>
    <mergeCell ref="BH365:BL365"/>
    <mergeCell ref="A365:F365"/>
    <mergeCell ref="G365:P365"/>
    <mergeCell ref="Q365:U365"/>
    <mergeCell ref="V365:Y365"/>
    <mergeCell ref="Z365:AD365"/>
    <mergeCell ref="AE365:AI365"/>
    <mergeCell ref="V366:Y366"/>
    <mergeCell ref="Z366:AD366"/>
    <mergeCell ref="AE366:AI366"/>
    <mergeCell ref="AJ366:AN366"/>
    <mergeCell ref="AO366:AS366"/>
    <mergeCell ref="AT366:AW366"/>
    <mergeCell ref="AJ364:AN364"/>
    <mergeCell ref="AO364:AS364"/>
    <mergeCell ref="AT364:AW364"/>
    <mergeCell ref="AX364:BB364"/>
    <mergeCell ref="BC364:BG364"/>
    <mergeCell ref="BH364:BL364"/>
    <mergeCell ref="A364:F364"/>
    <mergeCell ref="G364:P364"/>
    <mergeCell ref="Q364:U364"/>
    <mergeCell ref="V364:Y364"/>
    <mergeCell ref="Z364:AD364"/>
    <mergeCell ref="AE364:AI364"/>
    <mergeCell ref="AJ363:AN363"/>
    <mergeCell ref="AO363:AS363"/>
    <mergeCell ref="AT363:AW363"/>
    <mergeCell ref="AX363:BB363"/>
    <mergeCell ref="BC363:BG363"/>
    <mergeCell ref="BH363:BL363"/>
    <mergeCell ref="A363:F363"/>
    <mergeCell ref="G363:P363"/>
    <mergeCell ref="Q363:U363"/>
    <mergeCell ref="V363:Y363"/>
    <mergeCell ref="Z363:AD363"/>
    <mergeCell ref="AE363:AI363"/>
    <mergeCell ref="AT361:AW362"/>
    <mergeCell ref="AX361:BG361"/>
    <mergeCell ref="BH361:BL362"/>
    <mergeCell ref="Z362:AD362"/>
    <mergeCell ref="AE362:AI362"/>
    <mergeCell ref="AX362:BB362"/>
    <mergeCell ref="BC362:BG362"/>
    <mergeCell ref="A359:BL359"/>
    <mergeCell ref="A360:F362"/>
    <mergeCell ref="G360:P362"/>
    <mergeCell ref="Q360:AN360"/>
    <mergeCell ref="AO360:BL360"/>
    <mergeCell ref="Q361:U362"/>
    <mergeCell ref="V361:Y362"/>
    <mergeCell ref="Z361:AI361"/>
    <mergeCell ref="AJ361:AN362"/>
    <mergeCell ref="AO361:AS362"/>
    <mergeCell ref="A358:BL358"/>
    <mergeCell ref="BG355:BL355"/>
    <mergeCell ref="A356:F356"/>
    <mergeCell ref="G356:S356"/>
    <mergeCell ref="T356:Y356"/>
    <mergeCell ref="AK353:AP353"/>
    <mergeCell ref="AQ353:AV353"/>
    <mergeCell ref="AW353:BA353"/>
    <mergeCell ref="BB353:BF353"/>
    <mergeCell ref="BG353:BL353"/>
    <mergeCell ref="A354:F354"/>
    <mergeCell ref="G354:S354"/>
    <mergeCell ref="T354:Y354"/>
    <mergeCell ref="Z354:AD354"/>
    <mergeCell ref="AE354:AJ354"/>
    <mergeCell ref="AK352:AP352"/>
    <mergeCell ref="AQ352:AV352"/>
    <mergeCell ref="AW352:BA352"/>
    <mergeCell ref="BB352:BF352"/>
    <mergeCell ref="BG352:BL352"/>
    <mergeCell ref="A353:F353"/>
    <mergeCell ref="G353:S353"/>
    <mergeCell ref="T353:Y353"/>
    <mergeCell ref="Z353:AD353"/>
    <mergeCell ref="AE353:AJ353"/>
    <mergeCell ref="A352:F352"/>
    <mergeCell ref="G352:S352"/>
    <mergeCell ref="T352:Y352"/>
    <mergeCell ref="Z352:AD352"/>
    <mergeCell ref="AE352:AJ352"/>
    <mergeCell ref="BG356:BL356"/>
    <mergeCell ref="Z356:AD356"/>
    <mergeCell ref="BP340:BS340"/>
    <mergeCell ref="A343:BL343"/>
    <mergeCell ref="A344:BL344"/>
    <mergeCell ref="A347:BL347"/>
    <mergeCell ref="A348:BL348"/>
    <mergeCell ref="A349:BL349"/>
    <mergeCell ref="AO340:AR340"/>
    <mergeCell ref="AS340:AW340"/>
    <mergeCell ref="AX340:BA340"/>
    <mergeCell ref="BB340:BF340"/>
    <mergeCell ref="BG340:BJ340"/>
    <mergeCell ref="BK340:BO340"/>
    <mergeCell ref="BB339:BF339"/>
    <mergeCell ref="BG339:BJ339"/>
    <mergeCell ref="BK339:BO339"/>
    <mergeCell ref="BP339:BS339"/>
    <mergeCell ref="A340:M340"/>
    <mergeCell ref="N340:U340"/>
    <mergeCell ref="V340:Z340"/>
    <mergeCell ref="AA340:AE340"/>
    <mergeCell ref="AF340:AI340"/>
    <mergeCell ref="AJ340:AN340"/>
    <mergeCell ref="BP338:BS338"/>
    <mergeCell ref="A339:M339"/>
    <mergeCell ref="N339:U339"/>
    <mergeCell ref="V339:Z339"/>
    <mergeCell ref="AA339:AE339"/>
    <mergeCell ref="AF339:AI339"/>
    <mergeCell ref="AJ339:AN339"/>
    <mergeCell ref="AO339:AR339"/>
    <mergeCell ref="AS339:AW339"/>
    <mergeCell ref="AX339:BA339"/>
    <mergeCell ref="AO338:AR338"/>
    <mergeCell ref="AS338:AW338"/>
    <mergeCell ref="AX338:BA338"/>
    <mergeCell ref="BB338:BF338"/>
    <mergeCell ref="BG338:BJ338"/>
    <mergeCell ref="BK338:BO338"/>
    <mergeCell ref="BB337:BF337"/>
    <mergeCell ref="BG337:BJ337"/>
    <mergeCell ref="BK337:BO337"/>
    <mergeCell ref="BP337:BS337"/>
    <mergeCell ref="A338:M338"/>
    <mergeCell ref="N338:U338"/>
    <mergeCell ref="V338:Z338"/>
    <mergeCell ref="AA338:AE338"/>
    <mergeCell ref="AF338:AI338"/>
    <mergeCell ref="AJ338:AN338"/>
    <mergeCell ref="AA337:AE337"/>
    <mergeCell ref="AF337:AI337"/>
    <mergeCell ref="AJ337:AN337"/>
    <mergeCell ref="AO337:AR337"/>
    <mergeCell ref="AS337:AW337"/>
    <mergeCell ref="AX337:BA337"/>
    <mergeCell ref="A336:M337"/>
    <mergeCell ref="N336:U337"/>
    <mergeCell ref="V336:Z337"/>
    <mergeCell ref="AA336:AI336"/>
    <mergeCell ref="AJ336:AR336"/>
    <mergeCell ref="AS336:BA336"/>
    <mergeCell ref="BB336:BJ336"/>
    <mergeCell ref="BK336:BS336"/>
    <mergeCell ref="AZ328:BD328"/>
    <mergeCell ref="A329:F329"/>
    <mergeCell ref="G329:S329"/>
    <mergeCell ref="T329:Z329"/>
    <mergeCell ref="AA329:AE329"/>
    <mergeCell ref="AF329:AJ329"/>
    <mergeCell ref="AK329:AO329"/>
    <mergeCell ref="AP329:AT329"/>
    <mergeCell ref="AU329:AY329"/>
    <mergeCell ref="AZ329:BD329"/>
    <mergeCell ref="A328:F328"/>
    <mergeCell ref="G328:S328"/>
    <mergeCell ref="T328:Z328"/>
    <mergeCell ref="AA328:AE328"/>
    <mergeCell ref="AF328:AJ328"/>
    <mergeCell ref="AK328:AO328"/>
    <mergeCell ref="AP328:AT328"/>
    <mergeCell ref="AU328:AY328"/>
    <mergeCell ref="AK330:AO330"/>
    <mergeCell ref="AP330:AT330"/>
    <mergeCell ref="AU330:AY330"/>
    <mergeCell ref="AZ330:BD330"/>
    <mergeCell ref="A330:F330"/>
    <mergeCell ref="G330:S330"/>
    <mergeCell ref="AP319:AT319"/>
    <mergeCell ref="AU319:AY319"/>
    <mergeCell ref="AZ319:BD319"/>
    <mergeCell ref="BE319:BI319"/>
    <mergeCell ref="BJ319:BN319"/>
    <mergeCell ref="BO319:BS319"/>
    <mergeCell ref="A319:F319"/>
    <mergeCell ref="G319:S319"/>
    <mergeCell ref="T319:Z319"/>
    <mergeCell ref="AA319:AE319"/>
    <mergeCell ref="AF319:AJ319"/>
    <mergeCell ref="AK319:AO319"/>
    <mergeCell ref="AU308:AW308"/>
    <mergeCell ref="AX308:AZ308"/>
    <mergeCell ref="AP318:AT318"/>
    <mergeCell ref="AU318:AY318"/>
    <mergeCell ref="AZ318:BD318"/>
    <mergeCell ref="BE318:BI318"/>
    <mergeCell ref="BJ318:BN318"/>
    <mergeCell ref="BO318:BS318"/>
    <mergeCell ref="A318:F318"/>
    <mergeCell ref="G318:S318"/>
    <mergeCell ref="T318:Z318"/>
    <mergeCell ref="AA318:AE318"/>
    <mergeCell ref="AF318:AJ318"/>
    <mergeCell ref="AK318:AO318"/>
    <mergeCell ref="AP317:AT317"/>
    <mergeCell ref="AU317:AY317"/>
    <mergeCell ref="AZ317:BD317"/>
    <mergeCell ref="BE317:BI317"/>
    <mergeCell ref="BJ317:BN317"/>
    <mergeCell ref="BO317:BS317"/>
    <mergeCell ref="A317:F317"/>
    <mergeCell ref="G317:S317"/>
    <mergeCell ref="T317:Z317"/>
    <mergeCell ref="AA317:AE317"/>
    <mergeCell ref="AF317:AJ317"/>
    <mergeCell ref="AK317:AO317"/>
    <mergeCell ref="AX309:AZ309"/>
    <mergeCell ref="BA309:BC309"/>
    <mergeCell ref="BD309:BF309"/>
    <mergeCell ref="BG309:BI309"/>
    <mergeCell ref="BJ309:BL309"/>
    <mergeCell ref="A309:C309"/>
    <mergeCell ref="AC306:AE306"/>
    <mergeCell ref="AF306:AH306"/>
    <mergeCell ref="AP316:AT316"/>
    <mergeCell ref="AU316:AY316"/>
    <mergeCell ref="AZ316:BD316"/>
    <mergeCell ref="BE316:BI316"/>
    <mergeCell ref="BJ316:BN316"/>
    <mergeCell ref="AL307:AN307"/>
    <mergeCell ref="AO307:AQ307"/>
    <mergeCell ref="AR307:AT307"/>
    <mergeCell ref="AU307:AW307"/>
    <mergeCell ref="AX307:AZ307"/>
    <mergeCell ref="BA306:BC306"/>
    <mergeCell ref="BD306:BF306"/>
    <mergeCell ref="BG306:BI306"/>
    <mergeCell ref="BJ306:BL306"/>
    <mergeCell ref="A307:C307"/>
    <mergeCell ref="D307:V307"/>
    <mergeCell ref="W307:Y307"/>
    <mergeCell ref="Z307:AB307"/>
    <mergeCell ref="BO316:BS316"/>
    <mergeCell ref="A314:BS314"/>
    <mergeCell ref="A315:F316"/>
    <mergeCell ref="G315:S316"/>
    <mergeCell ref="T315:Z316"/>
    <mergeCell ref="AA315:AO315"/>
    <mergeCell ref="AP315:BD315"/>
    <mergeCell ref="BE315:BS315"/>
    <mergeCell ref="AA316:AE316"/>
    <mergeCell ref="AF316:AJ316"/>
    <mergeCell ref="AK316:AO316"/>
    <mergeCell ref="BA308:BC308"/>
    <mergeCell ref="BD308:BF308"/>
    <mergeCell ref="BG308:BI308"/>
    <mergeCell ref="BJ308:BL308"/>
    <mergeCell ref="A312:BL312"/>
    <mergeCell ref="A313:BS313"/>
    <mergeCell ref="AL309:AN309"/>
    <mergeCell ref="AO309:AQ309"/>
    <mergeCell ref="AR309:AT309"/>
    <mergeCell ref="AU309:AW309"/>
    <mergeCell ref="AI308:AK308"/>
    <mergeCell ref="AL308:AN308"/>
    <mergeCell ref="AO308:AQ308"/>
    <mergeCell ref="AR308:AT308"/>
    <mergeCell ref="Z309:AB309"/>
    <mergeCell ref="AC309:AE309"/>
    <mergeCell ref="AF309:AH309"/>
    <mergeCell ref="AI309:AK309"/>
    <mergeCell ref="A308:C308"/>
    <mergeCell ref="D308:V308"/>
    <mergeCell ref="W308:Y308"/>
    <mergeCell ref="A306:C306"/>
    <mergeCell ref="D306:V306"/>
    <mergeCell ref="W306:Y306"/>
    <mergeCell ref="Z306:AB306"/>
    <mergeCell ref="A303:C305"/>
    <mergeCell ref="D303:V305"/>
    <mergeCell ref="W303:AH303"/>
    <mergeCell ref="AI303:AT303"/>
    <mergeCell ref="AU303:AZ303"/>
    <mergeCell ref="BA303:BF303"/>
    <mergeCell ref="AT298:AX298"/>
    <mergeCell ref="AY298:BC298"/>
    <mergeCell ref="BD298:BH298"/>
    <mergeCell ref="BI298:BM298"/>
    <mergeCell ref="BN298:BR298"/>
    <mergeCell ref="A302:BL302"/>
    <mergeCell ref="BI299:BM299"/>
    <mergeCell ref="BN299:BR299"/>
    <mergeCell ref="A298:T298"/>
    <mergeCell ref="U298:Y298"/>
    <mergeCell ref="Z298:AD298"/>
    <mergeCell ref="AE298:AI298"/>
    <mergeCell ref="AJ298:AN298"/>
    <mergeCell ref="AO298:AS298"/>
    <mergeCell ref="BJ304:BL305"/>
    <mergeCell ref="W305:Y305"/>
    <mergeCell ref="Z305:AB305"/>
    <mergeCell ref="AC305:AE305"/>
    <mergeCell ref="AF305:AH305"/>
    <mergeCell ref="AI305:AK305"/>
    <mergeCell ref="AL305:AN305"/>
    <mergeCell ref="AO305:AQ305"/>
    <mergeCell ref="W304:AB304"/>
    <mergeCell ref="AC304:AH304"/>
    <mergeCell ref="AO297:AS297"/>
    <mergeCell ref="AT297:AX297"/>
    <mergeCell ref="AY297:BC297"/>
    <mergeCell ref="BD297:BH297"/>
    <mergeCell ref="BI297:BM297"/>
    <mergeCell ref="BN297:BR297"/>
    <mergeCell ref="AT296:AX296"/>
    <mergeCell ref="AY296:BC296"/>
    <mergeCell ref="BD296:BH296"/>
    <mergeCell ref="BI296:BM296"/>
    <mergeCell ref="BN296:BR296"/>
    <mergeCell ref="A297:T297"/>
    <mergeCell ref="U297:Y297"/>
    <mergeCell ref="Z297:AD297"/>
    <mergeCell ref="AE297:AI297"/>
    <mergeCell ref="AJ297:AN297"/>
    <mergeCell ref="A296:T296"/>
    <mergeCell ref="U296:Y296"/>
    <mergeCell ref="Z296:AD296"/>
    <mergeCell ref="AE296:AI296"/>
    <mergeCell ref="AJ296:AN296"/>
    <mergeCell ref="AO296:AS296"/>
    <mergeCell ref="A299:T299"/>
    <mergeCell ref="U299:Y299"/>
    <mergeCell ref="Z299:AD299"/>
    <mergeCell ref="AE299:AI299"/>
    <mergeCell ref="AJ299:AN299"/>
    <mergeCell ref="AO299:AS299"/>
    <mergeCell ref="AT299:AX299"/>
    <mergeCell ref="AY299:BC299"/>
    <mergeCell ref="BN295:BR295"/>
    <mergeCell ref="A294:T295"/>
    <mergeCell ref="U294:AD294"/>
    <mergeCell ref="AE294:AN294"/>
    <mergeCell ref="AO294:AX294"/>
    <mergeCell ref="AY294:BH294"/>
    <mergeCell ref="BI294:BR294"/>
    <mergeCell ref="U295:Y295"/>
    <mergeCell ref="Z295:AD295"/>
    <mergeCell ref="AE295:AI295"/>
    <mergeCell ref="AJ295:AN295"/>
    <mergeCell ref="AP207:AT207"/>
    <mergeCell ref="AU207:AY207"/>
    <mergeCell ref="AZ207:BD207"/>
    <mergeCell ref="BE207:BI207"/>
    <mergeCell ref="A292:BL292"/>
    <mergeCell ref="A293:BR293"/>
    <mergeCell ref="BE208:BI208"/>
    <mergeCell ref="A209:C209"/>
    <mergeCell ref="D209:P209"/>
    <mergeCell ref="Q209:U209"/>
    <mergeCell ref="BE209:BI209"/>
    <mergeCell ref="A210:C210"/>
    <mergeCell ref="D210:P210"/>
    <mergeCell ref="Q210:U210"/>
    <mergeCell ref="V210:AE210"/>
    <mergeCell ref="AF210:AJ210"/>
    <mergeCell ref="V209:AE209"/>
    <mergeCell ref="AF209:AJ209"/>
    <mergeCell ref="AK209:AO209"/>
    <mergeCell ref="AP209:AT209"/>
    <mergeCell ref="AU209:AY209"/>
    <mergeCell ref="D206:P206"/>
    <mergeCell ref="Q206:U206"/>
    <mergeCell ref="V206:AE206"/>
    <mergeCell ref="AF206:AJ206"/>
    <mergeCell ref="AK206:AO206"/>
    <mergeCell ref="AP204:AT204"/>
    <mergeCell ref="AU204:AY204"/>
    <mergeCell ref="AZ204:BD204"/>
    <mergeCell ref="BE204:BI204"/>
    <mergeCell ref="A205:C205"/>
    <mergeCell ref="D205:P205"/>
    <mergeCell ref="Q205:U205"/>
    <mergeCell ref="V205:AE205"/>
    <mergeCell ref="AF205:AJ205"/>
    <mergeCell ref="AK205:AO205"/>
    <mergeCell ref="BT117:BX117"/>
    <mergeCell ref="A202:BL202"/>
    <mergeCell ref="A203:C204"/>
    <mergeCell ref="D203:P204"/>
    <mergeCell ref="Q203:U204"/>
    <mergeCell ref="V203:AE204"/>
    <mergeCell ref="AF203:AT203"/>
    <mergeCell ref="AU203:BI203"/>
    <mergeCell ref="AF204:AJ204"/>
    <mergeCell ref="AK204:AO204"/>
    <mergeCell ref="AP117:AT117"/>
    <mergeCell ref="AU117:AY117"/>
    <mergeCell ref="AZ117:BD117"/>
    <mergeCell ref="BE117:BI117"/>
    <mergeCell ref="BJ117:BN117"/>
    <mergeCell ref="BO117:BS117"/>
    <mergeCell ref="BE118:BI118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J113:BX113"/>
    <mergeCell ref="AF114:AJ114"/>
    <mergeCell ref="AK114:AO114"/>
    <mergeCell ref="AP114:AT114"/>
    <mergeCell ref="AU114:AY114"/>
    <mergeCell ref="AZ114:BD114"/>
    <mergeCell ref="BE114:BI114"/>
    <mergeCell ref="BJ114:BN114"/>
    <mergeCell ref="BO114:BS114"/>
    <mergeCell ref="BT114:BX114"/>
    <mergeCell ref="A113:C114"/>
    <mergeCell ref="D113:P114"/>
    <mergeCell ref="Q113:U114"/>
    <mergeCell ref="V113:AE114"/>
    <mergeCell ref="AF113:AT113"/>
    <mergeCell ref="AU113:BI113"/>
    <mergeCell ref="AO103:AS103"/>
    <mergeCell ref="AT103:AX103"/>
    <mergeCell ref="AY103:BC103"/>
    <mergeCell ref="BD103:BH103"/>
    <mergeCell ref="A111:BL111"/>
    <mergeCell ref="A112:BL112"/>
    <mergeCell ref="BD104:BH104"/>
    <mergeCell ref="A105:C105"/>
    <mergeCell ref="D105:T105"/>
    <mergeCell ref="U105:Y105"/>
    <mergeCell ref="BD105:BH105"/>
    <mergeCell ref="A106:C106"/>
    <mergeCell ref="D106:T106"/>
    <mergeCell ref="U106:Y106"/>
    <mergeCell ref="Z106:AD106"/>
    <mergeCell ref="AE106:AI106"/>
    <mergeCell ref="A102:C102"/>
    <mergeCell ref="D102:T102"/>
    <mergeCell ref="U102:Y102"/>
    <mergeCell ref="Z102:AD102"/>
    <mergeCell ref="AE102:AI102"/>
    <mergeCell ref="AJ102:AN102"/>
    <mergeCell ref="A101:C101"/>
    <mergeCell ref="D101:T101"/>
    <mergeCell ref="U101:Y101"/>
    <mergeCell ref="Z101:AD101"/>
    <mergeCell ref="AE101:AI101"/>
    <mergeCell ref="AJ101:AN101"/>
    <mergeCell ref="AE100:AI100"/>
    <mergeCell ref="AJ100:AN100"/>
    <mergeCell ref="AO100:AS100"/>
    <mergeCell ref="AT100:AX100"/>
    <mergeCell ref="AY100:BC100"/>
    <mergeCell ref="BD100:BH100"/>
    <mergeCell ref="BQ90:BT90"/>
    <mergeCell ref="BU90:BY90"/>
    <mergeCell ref="A97:BL97"/>
    <mergeCell ref="A98:BH98"/>
    <mergeCell ref="A99:C100"/>
    <mergeCell ref="D99:T100"/>
    <mergeCell ref="U99:AN99"/>
    <mergeCell ref="AO99:BH99"/>
    <mergeCell ref="U100:Y100"/>
    <mergeCell ref="Z100:AD100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BU93:BY93"/>
    <mergeCell ref="A94:C94"/>
    <mergeCell ref="D94:T94"/>
    <mergeCell ref="U94:Y94"/>
    <mergeCell ref="Z91:AD91"/>
    <mergeCell ref="AE91:AH91"/>
    <mergeCell ref="AI91:AM91"/>
    <mergeCell ref="AN91:AR91"/>
    <mergeCell ref="AS91:AW91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9:E79"/>
    <mergeCell ref="F79:W79"/>
    <mergeCell ref="X79:AB79"/>
    <mergeCell ref="AC79:AG79"/>
    <mergeCell ref="AH79:AL79"/>
    <mergeCell ref="AM79:AQ79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AR69:AV69"/>
    <mergeCell ref="AW69:BA69"/>
    <mergeCell ref="BB69:BF69"/>
    <mergeCell ref="BG69:BK69"/>
    <mergeCell ref="A74:BL74"/>
    <mergeCell ref="A75:BK75"/>
    <mergeCell ref="AM70:AQ70"/>
    <mergeCell ref="AR70:AV70"/>
    <mergeCell ref="AW70:BA70"/>
    <mergeCell ref="BB70:BF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BG70:BK70"/>
    <mergeCell ref="A71:D71"/>
    <mergeCell ref="E71:W71"/>
    <mergeCell ref="X71:AB71"/>
    <mergeCell ref="AC71:AG71"/>
    <mergeCell ref="AH71:AL71"/>
    <mergeCell ref="AM71:AQ71"/>
    <mergeCell ref="AR71:AV71"/>
    <mergeCell ref="AW71:BA71"/>
    <mergeCell ref="BB71:BF71"/>
    <mergeCell ref="A70:D70"/>
    <mergeCell ref="E70:W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0:BY50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90:A95 A103:A108 A308:A309">
    <cfRule type="cellIs" dxfId="3" priority="3" stopIfTrue="1" operator="equal">
      <formula>A89</formula>
    </cfRule>
  </conditionalFormatting>
  <conditionalFormatting sqref="A117:C200 A207:C290">
    <cfRule type="cellIs" dxfId="2" priority="1" stopIfTrue="1" operator="equal">
      <formula>A116</formula>
    </cfRule>
    <cfRule type="cellIs" dxfId="1" priority="2" stopIfTrue="1" operator="equal">
      <formula>0</formula>
    </cfRule>
  </conditionalFormatting>
  <conditionalFormatting sqref="A109">
    <cfRule type="cellIs" dxfId="0" priority="5" stopIfTrue="1" operator="equal">
      <formula>A103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КПК0813242</vt:lpstr>
      <vt:lpstr>'Додаток2 КПК0813242'!Область_печати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2019-10-19T14:09:19Z</cp:lastPrinted>
  <dcterms:created xsi:type="dcterms:W3CDTF">2016-07-02T12:27:50Z</dcterms:created>
  <dcterms:modified xsi:type="dcterms:W3CDTF">2020-12-08T09:59:39Z</dcterms:modified>
</cp:coreProperties>
</file>